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4900BC82-6705-4ECA-922B-B6DE5BB590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W" sheetId="3" r:id="rId1"/>
    <sheet name="DW" sheetId="6" r:id="rId2"/>
    <sheet name="Target" sheetId="5" state="hidden" r:id="rId3"/>
  </sheets>
  <definedNames>
    <definedName name="_xlnm._FilterDatabase" localSheetId="0" hidden="1">BW!$A$9:$T$54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0" i="3" l="1"/>
  <c r="R50" i="3"/>
</calcChain>
</file>

<file path=xl/sharedStrings.xml><?xml version="1.0" encoding="utf-8"?>
<sst xmlns="http://schemas.openxmlformats.org/spreadsheetml/2006/main" count="244" uniqueCount="122">
  <si>
    <t>[Amount Rs. in Crore]</t>
  </si>
  <si>
    <t>Sr No</t>
  </si>
  <si>
    <t>Shishu</t>
  </si>
  <si>
    <t>Kishore</t>
  </si>
  <si>
    <t>Tarun</t>
  </si>
  <si>
    <t>Total</t>
  </si>
  <si>
    <t>State Bank of India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</si>
  <si>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</si>
  <si>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</si>
  <si>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</si>
  <si>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</si>
  <si>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</si>
  <si>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</si>
  <si>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</si>
  <si>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</si>
  <si>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Union Bank of India</t>
  </si>
  <si>
    <t>Punjab &amp; Sind Bank</t>
  </si>
  <si>
    <t>UCO Bank</t>
  </si>
  <si>
    <t>Federal Bank</t>
  </si>
  <si>
    <t>Jammu &amp; Kashmir Bank</t>
  </si>
  <si>
    <t>Karnataka Bank</t>
  </si>
  <si>
    <t>Ratnakar Bank</t>
  </si>
  <si>
    <t>South Indian Bank</t>
  </si>
  <si>
    <t>Tamilnad Mercantile Bank</t>
  </si>
  <si>
    <t>ICICI Bank</t>
  </si>
  <si>
    <t>Axis Bank</t>
  </si>
  <si>
    <t>IndusInd Bank</t>
  </si>
  <si>
    <t>Yes Bank</t>
  </si>
  <si>
    <t>HDFC Bank</t>
  </si>
  <si>
    <t>DCB Bank</t>
  </si>
  <si>
    <t>Kotak Mahindra Bank</t>
  </si>
  <si>
    <t>Bandhan Bank</t>
  </si>
  <si>
    <t>Baroda Gujarat Gramin Bank</t>
  </si>
  <si>
    <t>Saurashtra Gramin Bank</t>
  </si>
  <si>
    <t>Grand Total</t>
  </si>
  <si>
    <t>STATE : Gujarat</t>
  </si>
  <si>
    <t>Bank Name / Financial Institution</t>
  </si>
  <si>
    <t>A/Cs</t>
  </si>
  <si>
    <t>Disb Amt</t>
  </si>
  <si>
    <t>A</t>
  </si>
  <si>
    <t>Banks</t>
  </si>
  <si>
    <t>Dhanlaxmi Bank</t>
  </si>
  <si>
    <t>IDBI Bank</t>
  </si>
  <si>
    <t>IDFC Bank</t>
  </si>
  <si>
    <t>Karur Vysya Bank</t>
  </si>
  <si>
    <t>Sub Total</t>
  </si>
  <si>
    <t>B</t>
  </si>
  <si>
    <t>NBFC-MFIs</t>
  </si>
  <si>
    <t>SURYODAY MICRO FINANCE LIMITED</t>
  </si>
  <si>
    <t>Ujjivan Small Finance Bank</t>
  </si>
  <si>
    <t>Jana Small Finance Bank Limited</t>
  </si>
  <si>
    <t>Equitas Small Finance Bank</t>
  </si>
  <si>
    <t>AU Small Finance Bank Limited</t>
  </si>
  <si>
    <t>ESAF Small Finance Bank</t>
  </si>
  <si>
    <t>Pahal Financial Services Private Limited</t>
  </si>
  <si>
    <t>Muthoot Microfin Ltd</t>
  </si>
  <si>
    <t>Samasta Microfinance Limited</t>
  </si>
  <si>
    <t>Grameen Koota Financial Services Private Limited</t>
  </si>
  <si>
    <t>SVATANTRA MICROFIN PRIVATE LIMITED</t>
  </si>
  <si>
    <t>Fusion Micro Finance Limited</t>
  </si>
  <si>
    <t>Light Microfinance Private Limited</t>
  </si>
  <si>
    <t>SATYA MicroCapital Limited</t>
  </si>
  <si>
    <t>Unity Small Finance Bank</t>
  </si>
  <si>
    <t>Target (Disb.)</t>
  </si>
  <si>
    <t>Midland Microfinance Limited</t>
  </si>
  <si>
    <t>Source: PM MUDRA Portal</t>
  </si>
  <si>
    <t>Annapurna Microfinance Pvt. Ltd.</t>
  </si>
  <si>
    <t>Total Disbursement Targets for the yer 2024-25</t>
  </si>
  <si>
    <t>Arohan Financial Services Pvt. Ltd.</t>
  </si>
  <si>
    <t>L&amp;T Finance Limited</t>
  </si>
  <si>
    <t>Tarun Plus</t>
  </si>
  <si>
    <t>Gujarat Gramin Bank</t>
  </si>
  <si>
    <t>C</t>
  </si>
  <si>
    <t>NBFC-Other</t>
  </si>
  <si>
    <t>Progress under the PMMY for FY 2025 - 26 (as of 30-01-2026)</t>
  </si>
  <si>
    <t>Total As of 31.03.2025</t>
  </si>
  <si>
    <t>Total As of 07.11.2025</t>
  </si>
  <si>
    <t>District</t>
  </si>
  <si>
    <t>Ahmedabad</t>
  </si>
  <si>
    <t>Amreli</t>
  </si>
  <si>
    <t>Anand</t>
  </si>
  <si>
    <t>Aravalli</t>
  </si>
  <si>
    <t>Banas Kantha</t>
  </si>
  <si>
    <t>Bharuch</t>
  </si>
  <si>
    <t>Bhavnagar</t>
  </si>
  <si>
    <t>Botad</t>
  </si>
  <si>
    <t>Chhotaudepur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</si>
  <si>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</si>
  <si>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</si>
  <si>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</si>
  <si>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</si>
  <si>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</si>
  <si>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</si>
  <si>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</si>
  <si>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</si>
  <si>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</si>
  <si>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</si>
  <si>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</si>
  <si>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</si>
  <si>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</si>
  <si>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</si>
  <si>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Other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</si>
  <si>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</si>
  <si>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</si>
  <si>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</si>
  <si>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</si>
  <si>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</si>
  <si>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</si>
  <si>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</si>
  <si>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</si>
  <si>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</si>
  <si>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</si>
  <si>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PMMY Total As of 31.03.2025</t>
  </si>
  <si>
    <t>PMMY Total As of 07.11.2025</t>
  </si>
  <si>
    <t>NPA</t>
  </si>
  <si>
    <t>Suryoday Small Finance Bank</t>
  </si>
  <si>
    <t>Annexure - 22</t>
  </si>
  <si>
    <t>NA</t>
  </si>
  <si>
    <t>Utkarsh Small Finance Bank *</t>
  </si>
  <si>
    <t>DCCBs *</t>
  </si>
  <si>
    <t>City Union Bank *</t>
  </si>
  <si>
    <t>* Data of DCCBs, City Union Bank, and Utkarsh Small Finance Bank is not available on the PM Mudra 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</si>
</sst>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Arial Black"/>
      <family val="2"/>
    </font>
    <font>
      <b/>
      <sz val="11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22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2">
    <xf numFmtId="0" fontId="0" fillId="0" borderId="0" xfId="0"/>
    <xf numFmtId="0" fontId="16" fillId="0" borderId="0" xfId="0" applyFont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22" fillId="0" borderId="1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1" fontId="23" fillId="33" borderId="13" xfId="0" applyNumberFormat="1" applyFont="1" applyFill="1" applyBorder="1" applyAlignment="1">
      <alignment horizontal="right" wrapText="1"/>
    </xf>
    <xf numFmtId="2" fontId="23" fillId="33" borderId="14" xfId="0" applyNumberFormat="1" applyFont="1" applyFill="1" applyBorder="1" applyAlignment="1">
      <alignment horizontal="right" wrapText="1"/>
    </xf>
    <xf numFmtId="1" fontId="23" fillId="33" borderId="15" xfId="0" applyNumberFormat="1" applyFont="1" applyFill="1" applyBorder="1" applyAlignment="1">
      <alignment horizontal="right" wrapText="1"/>
    </xf>
    <xf numFmtId="2" fontId="23" fillId="33" borderId="16" xfId="0" applyNumberFormat="1" applyFont="1" applyFill="1" applyBorder="1" applyAlignment="1">
      <alignment horizontal="right" wrapText="1"/>
    </xf>
    <xf numFmtId="1" fontId="22" fillId="0" borderId="17" xfId="0" applyNumberFormat="1" applyFont="1" applyBorder="1" applyAlignment="1">
      <alignment horizontal="right" wrapText="1"/>
    </xf>
    <xf numFmtId="1" fontId="23" fillId="33" borderId="27" xfId="0" applyNumberFormat="1" applyFont="1" applyFill="1" applyBorder="1" applyAlignment="1">
      <alignment horizontal="right" wrapText="1"/>
    </xf>
    <xf numFmtId="2" fontId="23" fillId="33" borderId="28" xfId="0" applyNumberFormat="1" applyFont="1" applyFill="1" applyBorder="1" applyAlignment="1">
      <alignment horizontal="right" wrapText="1"/>
    </xf>
    <xf numFmtId="1" fontId="22" fillId="0" borderId="25" xfId="0" applyNumberFormat="1" applyFont="1" applyBorder="1" applyAlignment="1">
      <alignment vertical="center" wrapText="1"/>
    </xf>
    <xf numFmtId="0" fontId="22" fillId="0" borderId="26" xfId="0" applyFont="1" applyBorder="1" applyAlignment="1">
      <alignment vertical="center" wrapText="1"/>
    </xf>
    <xf numFmtId="0" fontId="23" fillId="33" borderId="27" xfId="0" applyFont="1" applyFill="1" applyBorder="1" applyAlignment="1">
      <alignment horizontal="right" wrapText="1"/>
    </xf>
    <xf numFmtId="2" fontId="23" fillId="33" borderId="29" xfId="0" applyNumberFormat="1" applyFont="1" applyFill="1" applyBorder="1" applyAlignment="1">
      <alignment horizontal="right" wrapText="1"/>
    </xf>
    <xf numFmtId="0" fontId="23" fillId="33" borderId="29" xfId="0" applyFont="1" applyFill="1" applyBorder="1" applyAlignment="1">
      <alignment horizontal="right" wrapText="1"/>
    </xf>
    <xf numFmtId="1" fontId="23" fillId="33" borderId="29" xfId="0" applyNumberFormat="1" applyFont="1" applyFill="1" applyBorder="1" applyAlignment="1">
      <alignment horizontal="right" wrapText="1"/>
    </xf>
    <xf numFmtId="0" fontId="22" fillId="0" borderId="13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2" fontId="22" fillId="0" borderId="22" xfId="0" applyNumberFormat="1" applyFont="1" applyBorder="1" applyAlignment="1">
      <alignment horizontal="right" wrapText="1"/>
    </xf>
    <xf numFmtId="1" fontId="22" fillId="0" borderId="22" xfId="0" applyNumberFormat="1" applyFont="1" applyBorder="1" applyAlignment="1">
      <alignment horizontal="right" wrapText="1"/>
    </xf>
    <xf numFmtId="2" fontId="22" fillId="0" borderId="18" xfId="0" applyNumberFormat="1" applyFont="1" applyBorder="1" applyAlignment="1">
      <alignment horizontal="right" wrapText="1"/>
    </xf>
    <xf numFmtId="2" fontId="23" fillId="33" borderId="30" xfId="0" applyNumberFormat="1" applyFont="1" applyFill="1" applyBorder="1" applyAlignment="1">
      <alignment horizontal="right" wrapText="1"/>
    </xf>
    <xf numFmtId="0" fontId="23" fillId="33" borderId="30" xfId="0" applyFont="1" applyFill="1" applyBorder="1" applyAlignment="1">
      <alignment horizontal="right" wrapText="1"/>
    </xf>
    <xf numFmtId="0" fontId="22" fillId="0" borderId="31" xfId="0" applyFont="1" applyBorder="1" applyAlignment="1">
      <alignment vertical="center" wrapText="1"/>
    </xf>
    <xf numFmtId="2" fontId="22" fillId="0" borderId="32" xfId="0" applyNumberFormat="1" applyFont="1" applyBorder="1" applyAlignment="1">
      <alignment horizontal="right" wrapText="1"/>
    </xf>
    <xf numFmtId="1" fontId="22" fillId="33" borderId="27" xfId="0" applyNumberFormat="1" applyFont="1" applyFill="1" applyBorder="1" applyAlignment="1">
      <alignment horizontal="right" wrapText="1"/>
    </xf>
    <xf numFmtId="2" fontId="23" fillId="33" borderId="10" xfId="0" applyNumberFormat="1" applyFont="1" applyFill="1" applyBorder="1" applyAlignment="1">
      <alignment horizontal="right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wrapText="1"/>
    </xf>
    <xf numFmtId="0" fontId="22" fillId="0" borderId="3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left" wrapText="1"/>
    </xf>
    <xf numFmtId="0" fontId="23" fillId="0" borderId="16" xfId="0" applyFont="1" applyBorder="1"/>
    <xf numFmtId="2" fontId="22" fillId="33" borderId="10" xfId="0" applyNumberFormat="1" applyFont="1" applyFill="1" applyBorder="1" applyAlignment="1">
      <alignment horizontal="right" vertical="center" wrapText="1"/>
    </xf>
    <xf numFmtId="2" fontId="22" fillId="0" borderId="10" xfId="0" applyNumberFormat="1" applyFont="1" applyBorder="1" applyAlignment="1">
      <alignment vertical="center" wrapText="1"/>
    </xf>
    <xf numFmtId="2" fontId="22" fillId="0" borderId="10" xfId="0" applyNumberFormat="1" applyFont="1" applyBorder="1" applyAlignment="1">
      <alignment horizontal="right" wrapText="1"/>
    </xf>
    <xf numFmtId="0" fontId="22" fillId="33" borderId="36" xfId="0" applyFont="1" applyFill="1" applyBorder="1" applyAlignment="1">
      <alignment horizontal="left" wrapText="1"/>
    </xf>
    <xf numFmtId="0" fontId="22" fillId="0" borderId="37" xfId="0" applyFont="1" applyBorder="1" applyAlignment="1">
      <alignment horizontal="right" wrapText="1"/>
    </xf>
    <xf numFmtId="0" fontId="22" fillId="0" borderId="18" xfId="0" applyFont="1" applyBorder="1" applyAlignment="1">
      <alignment horizontal="center" wrapText="1"/>
    </xf>
    <xf numFmtId="0" fontId="22" fillId="0" borderId="39" xfId="0" applyFont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right" wrapText="1"/>
    </xf>
    <xf numFmtId="0" fontId="23" fillId="33" borderId="15" xfId="0" applyFont="1" applyFill="1" applyBorder="1" applyAlignment="1">
      <alignment horizontal="right" wrapText="1"/>
    </xf>
    <xf numFmtId="0" fontId="23" fillId="33" borderId="17" xfId="0" applyFont="1" applyFill="1" applyBorder="1" applyAlignment="1">
      <alignment horizontal="right" wrapText="1"/>
    </xf>
    <xf numFmtId="2" fontId="23" fillId="33" borderId="18" xfId="0" applyNumberFormat="1" applyFont="1" applyFill="1" applyBorder="1" applyAlignment="1">
      <alignment horizontal="right" wrapText="1"/>
    </xf>
    <xf numFmtId="0" fontId="22" fillId="33" borderId="42" xfId="0" applyFont="1" applyFill="1" applyBorder="1" applyAlignment="1">
      <alignment horizontal="left" wrapText="1"/>
    </xf>
    <xf numFmtId="0" fontId="22" fillId="33" borderId="28" xfId="0" applyFont="1" applyFill="1" applyBorder="1" applyAlignment="1">
      <alignment horizontal="left" vertical="center" wrapText="1"/>
    </xf>
    <xf numFmtId="0" fontId="22" fillId="33" borderId="42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vertical="center" wrapText="1"/>
    </xf>
    <xf numFmtId="0" fontId="22" fillId="33" borderId="27" xfId="0" applyFont="1" applyFill="1" applyBorder="1" applyAlignment="1">
      <alignment horizontal="center" vertical="center" wrapText="1"/>
    </xf>
    <xf numFmtId="2" fontId="22" fillId="33" borderId="31" xfId="0" applyNumberFormat="1" applyFont="1" applyFill="1" applyBorder="1" applyAlignment="1">
      <alignment horizontal="right" wrapText="1"/>
    </xf>
    <xf numFmtId="2" fontId="22" fillId="33" borderId="51" xfId="0" applyNumberFormat="1" applyFont="1" applyFill="1" applyBorder="1" applyAlignment="1">
      <alignment horizontal="right" wrapText="1"/>
    </xf>
    <xf numFmtId="1" fontId="22" fillId="33" borderId="38" xfId="0" applyNumberFormat="1" applyFont="1" applyFill="1" applyBorder="1" applyAlignment="1">
      <alignment horizontal="right" wrapText="1"/>
    </xf>
    <xf numFmtId="1" fontId="22" fillId="33" borderId="11" xfId="0" applyNumberFormat="1" applyFont="1" applyFill="1" applyBorder="1" applyAlignment="1">
      <alignment horizontal="right" wrapText="1"/>
    </xf>
    <xf numFmtId="0" fontId="22" fillId="0" borderId="23" xfId="0" applyFont="1" applyBorder="1" applyAlignment="1">
      <alignment horizontal="center" vertical="center" wrapText="1"/>
    </xf>
    <xf numFmtId="1" fontId="22" fillId="0" borderId="53" xfId="0" applyNumberFormat="1" applyFont="1" applyBorder="1" applyAlignment="1">
      <alignment horizontal="right" wrapText="1"/>
    </xf>
    <xf numFmtId="2" fontId="22" fillId="0" borderId="54" xfId="0" applyNumberFormat="1" applyFont="1" applyBorder="1" applyAlignment="1">
      <alignment horizontal="right" wrapText="1"/>
    </xf>
    <xf numFmtId="1" fontId="22" fillId="0" borderId="54" xfId="0" applyNumberFormat="1" applyFont="1" applyBorder="1" applyAlignment="1">
      <alignment horizontal="right" wrapText="1"/>
    </xf>
    <xf numFmtId="2" fontId="22" fillId="0" borderId="55" xfId="0" applyNumberFormat="1" applyFont="1" applyBorder="1" applyAlignment="1">
      <alignment horizontal="right" wrapText="1"/>
    </xf>
    <xf numFmtId="1" fontId="23" fillId="33" borderId="17" xfId="0" applyNumberFormat="1" applyFont="1" applyFill="1" applyBorder="1" applyAlignment="1">
      <alignment horizontal="right" wrapText="1"/>
    </xf>
    <xf numFmtId="0" fontId="23" fillId="0" borderId="24" xfId="0" applyFont="1" applyBorder="1" applyAlignment="1">
      <alignment horizontal="left" wrapText="1"/>
    </xf>
    <xf numFmtId="0" fontId="22" fillId="0" borderId="27" xfId="0" applyFont="1" applyBorder="1" applyAlignment="1">
      <alignment horizontal="right" wrapText="1"/>
    </xf>
    <xf numFmtId="0" fontId="22" fillId="0" borderId="28" xfId="0" applyFont="1" applyBorder="1" applyAlignment="1">
      <alignment horizontal="center" wrapText="1"/>
    </xf>
    <xf numFmtId="2" fontId="22" fillId="0" borderId="56" xfId="0" applyNumberFormat="1" applyFont="1" applyBorder="1" applyAlignment="1">
      <alignment horizontal="right" wrapText="1"/>
    </xf>
    <xf numFmtId="2" fontId="22" fillId="33" borderId="57" xfId="0" applyNumberFormat="1" applyFont="1" applyFill="1" applyBorder="1" applyAlignment="1">
      <alignment horizontal="right" wrapText="1"/>
    </xf>
    <xf numFmtId="2" fontId="22" fillId="33" borderId="30" xfId="0" applyNumberFormat="1" applyFont="1" applyFill="1" applyBorder="1" applyAlignment="1">
      <alignment horizontal="right" wrapText="1"/>
    </xf>
    <xf numFmtId="0" fontId="0" fillId="0" borderId="13" xfId="0" applyBorder="1"/>
    <xf numFmtId="0" fontId="0" fillId="0" borderId="14" xfId="0" applyBorder="1"/>
    <xf numFmtId="0" fontId="0" fillId="0" borderId="27" xfId="0" applyBorder="1"/>
    <xf numFmtId="0" fontId="0" fillId="0" borderId="28" xfId="0" applyBorder="1"/>
    <xf numFmtId="0" fontId="0" fillId="0" borderId="53" xfId="0" applyBorder="1"/>
    <xf numFmtId="0" fontId="0" fillId="0" borderId="56" xfId="0" applyBorder="1"/>
    <xf numFmtId="2" fontId="22" fillId="33" borderId="28" xfId="0" applyNumberFormat="1" applyFont="1" applyFill="1" applyBorder="1" applyAlignment="1">
      <alignment horizontal="right" wrapText="1"/>
    </xf>
    <xf numFmtId="1" fontId="22" fillId="33" borderId="52" xfId="0" applyNumberFormat="1" applyFont="1" applyFill="1" applyBorder="1" applyAlignment="1">
      <alignment horizontal="right" wrapText="1"/>
    </xf>
    <xf numFmtId="1" fontId="22" fillId="0" borderId="27" xfId="0" applyNumberFormat="1" applyFont="1" applyBorder="1" applyAlignment="1">
      <alignment horizontal="right" wrapText="1"/>
    </xf>
    <xf numFmtId="2" fontId="22" fillId="0" borderId="28" xfId="0" applyNumberFormat="1" applyFont="1" applyBorder="1" applyAlignment="1">
      <alignment horizontal="right" wrapText="1"/>
    </xf>
    <xf numFmtId="1" fontId="22" fillId="0" borderId="53" xfId="0" applyNumberFormat="1" applyFont="1" applyBorder="1" applyAlignment="1">
      <alignment horizontal="right" vertical="center" wrapText="1"/>
    </xf>
    <xf numFmtId="1" fontId="22" fillId="0" borderId="56" xfId="0" applyNumberFormat="1" applyFont="1" applyBorder="1" applyAlignment="1">
      <alignment horizontal="right" vertical="center" wrapText="1"/>
    </xf>
    <xf numFmtId="2" fontId="22" fillId="0" borderId="54" xfId="0" applyNumberFormat="1" applyFont="1" applyBorder="1" applyAlignment="1">
      <alignment horizontal="right" vertical="center" wrapText="1"/>
    </xf>
    <xf numFmtId="1" fontId="22" fillId="0" borderId="54" xfId="0" applyNumberFormat="1" applyFont="1" applyBorder="1" applyAlignment="1">
      <alignment horizontal="right" vertical="center" wrapText="1"/>
    </xf>
    <xf numFmtId="2" fontId="22" fillId="0" borderId="55" xfId="0" applyNumberFormat="1" applyFont="1" applyBorder="1" applyAlignment="1">
      <alignment horizontal="right" vertical="center" wrapText="1"/>
    </xf>
    <xf numFmtId="2" fontId="22" fillId="0" borderId="56" xfId="0" applyNumberFormat="1" applyFont="1" applyBorder="1" applyAlignment="1">
      <alignment horizontal="right" vertical="center" wrapText="1"/>
    </xf>
    <xf numFmtId="1" fontId="23" fillId="33" borderId="58" xfId="0" applyNumberFormat="1" applyFont="1" applyFill="1" applyBorder="1" applyAlignment="1">
      <alignment horizontal="right" wrapText="1"/>
    </xf>
    <xf numFmtId="2" fontId="23" fillId="33" borderId="58" xfId="0" applyNumberFormat="1" applyFont="1" applyFill="1" applyBorder="1" applyAlignment="1">
      <alignment horizontal="right" wrapText="1"/>
    </xf>
    <xf numFmtId="0" fontId="23" fillId="33" borderId="58" xfId="0" applyFont="1" applyFill="1" applyBorder="1" applyAlignment="1">
      <alignment horizontal="right" wrapText="1"/>
    </xf>
    <xf numFmtId="1" fontId="22" fillId="33" borderId="58" xfId="0" applyNumberFormat="1" applyFont="1" applyFill="1" applyBorder="1" applyAlignment="1">
      <alignment horizontal="right" wrapText="1"/>
    </xf>
    <xf numFmtId="2" fontId="22" fillId="33" borderId="58" xfId="0" applyNumberFormat="1" applyFont="1" applyFill="1" applyBorder="1" applyAlignment="1">
      <alignment horizontal="right" wrapText="1"/>
    </xf>
    <xf numFmtId="0" fontId="22" fillId="33" borderId="12" xfId="0" applyFont="1" applyFill="1" applyBorder="1" applyAlignment="1">
      <alignment horizontal="left" wrapText="1"/>
    </xf>
    <xf numFmtId="0" fontId="22" fillId="33" borderId="10" xfId="0" applyFont="1" applyFill="1" applyBorder="1" applyAlignment="1">
      <alignment horizontal="left" wrapText="1"/>
    </xf>
    <xf numFmtId="0" fontId="22" fillId="33" borderId="0" xfId="0" applyFont="1" applyFill="1" applyAlignment="1">
      <alignment horizontal="left" wrapText="1"/>
    </xf>
    <xf numFmtId="0" fontId="22" fillId="33" borderId="33" xfId="0" applyFont="1" applyFill="1" applyBorder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2" fillId="0" borderId="1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8" fillId="33" borderId="0" xfId="0" applyFont="1" applyFill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6"/>
  <sheetViews>
    <sheetView tabSelected="1" topLeftCell="A24" workbookViewId="0">
      <selection activeCell="A57" sqref="A57"/>
    </sheetView>
  </sheetViews>
  <sheetFormatPr defaultRowHeight="15" x14ac:dyDescent="0.25"/>
  <cols>
    <col min="2" max="2" width="33.28515625" customWidth="1"/>
    <col min="3" max="3" width="13.140625" hidden="1" customWidth="1"/>
    <col min="4" max="7" width="13.140625" customWidth="1"/>
    <col min="8" max="15" width="10.42578125" customWidth="1"/>
    <col min="16" max="16" width="11.85546875" bestFit="1" customWidth="1"/>
    <col min="17" max="17" width="10.42578125" customWidth="1"/>
    <col min="18" max="18" width="10.7109375" bestFit="1" customWidth="1"/>
    <col min="19" max="19" width="10.140625" customWidth="1"/>
  </cols>
  <sheetData>
    <row r="1" spans="1:20" ht="33.75" x14ac:dyDescent="0.25">
      <c r="A1" s="111" t="s">
        <v>116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0" ht="22.5" customHeight="1" x14ac:dyDescent="0.25">
      <c r="A2" s="112" t="s">
        <v>74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20" ht="18.75" x14ac:dyDescent="0.25">
      <c r="A3" s="95" t="s">
        <v>35</v>
      </c>
      <c r="B3" s="95"/>
      <c r="C3" s="95"/>
      <c r="D3" s="95"/>
      <c r="E3" s="95"/>
      <c r="F3" s="95"/>
      <c r="G3" s="95"/>
      <c r="H3" s="95"/>
      <c r="I3" s="1"/>
      <c r="J3" s="1"/>
      <c r="K3" s="2"/>
      <c r="M3" s="96" t="s">
        <v>0</v>
      </c>
      <c r="N3" s="96"/>
      <c r="O3" s="96"/>
      <c r="P3" s="96"/>
      <c r="Q3" s="96"/>
    </row>
    <row r="4" spans="1:20" ht="15.75" thickBot="1" x14ac:dyDescent="0.3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5" spans="1:20" x14ac:dyDescent="0.25">
      <c r="A5" s="98" t="s">
        <v>1</v>
      </c>
      <c r="B5" s="101" t="s">
        <v>36</v>
      </c>
      <c r="C5" s="104" t="s">
        <v>63</v>
      </c>
      <c r="D5" s="98" t="s">
        <v>112</v>
      </c>
      <c r="E5" s="101"/>
      <c r="F5" s="98" t="s">
        <v>113</v>
      </c>
      <c r="G5" s="101"/>
      <c r="H5" s="105" t="s">
        <v>2</v>
      </c>
      <c r="I5" s="106"/>
      <c r="J5" s="105" t="s">
        <v>3</v>
      </c>
      <c r="K5" s="106"/>
      <c r="L5" s="105" t="s">
        <v>4</v>
      </c>
      <c r="M5" s="106"/>
      <c r="N5" s="109" t="s">
        <v>70</v>
      </c>
      <c r="O5" s="106"/>
      <c r="P5" s="113" t="s">
        <v>5</v>
      </c>
      <c r="Q5" s="101"/>
      <c r="R5" s="113" t="s">
        <v>114</v>
      </c>
      <c r="S5" s="101"/>
    </row>
    <row r="6" spans="1:20" x14ac:dyDescent="0.25">
      <c r="A6" s="99"/>
      <c r="B6" s="102"/>
      <c r="C6" s="104"/>
      <c r="D6" s="99"/>
      <c r="E6" s="102"/>
      <c r="F6" s="99"/>
      <c r="G6" s="102"/>
      <c r="H6" s="107"/>
      <c r="I6" s="108"/>
      <c r="J6" s="107"/>
      <c r="K6" s="108"/>
      <c r="L6" s="107"/>
      <c r="M6" s="108"/>
      <c r="N6" s="110"/>
      <c r="O6" s="108"/>
      <c r="P6" s="114"/>
      <c r="Q6" s="102"/>
      <c r="R6" s="114"/>
      <c r="S6" s="102"/>
    </row>
    <row r="7" spans="1:20" ht="15.75" thickBot="1" x14ac:dyDescent="0.3">
      <c r="A7" s="100"/>
      <c r="B7" s="103"/>
      <c r="C7" s="104"/>
      <c r="D7" s="6" t="s">
        <v>37</v>
      </c>
      <c r="E7" s="7" t="s">
        <v>38</v>
      </c>
      <c r="F7" s="6" t="s">
        <v>37</v>
      </c>
      <c r="G7" s="7" t="s">
        <v>38</v>
      </c>
      <c r="H7" s="6" t="s">
        <v>37</v>
      </c>
      <c r="I7" s="7" t="s">
        <v>38</v>
      </c>
      <c r="J7" s="6" t="s">
        <v>37</v>
      </c>
      <c r="K7" s="7" t="s">
        <v>38</v>
      </c>
      <c r="L7" s="6" t="s">
        <v>37</v>
      </c>
      <c r="M7" s="7" t="s">
        <v>38</v>
      </c>
      <c r="N7" s="44" t="s">
        <v>37</v>
      </c>
      <c r="O7" s="7" t="s">
        <v>38</v>
      </c>
      <c r="P7" s="44" t="s">
        <v>37</v>
      </c>
      <c r="Q7" s="7" t="s">
        <v>38</v>
      </c>
      <c r="R7" s="44" t="s">
        <v>37</v>
      </c>
      <c r="S7" s="7" t="s">
        <v>38</v>
      </c>
    </row>
    <row r="8" spans="1:20" ht="15.75" thickBot="1" x14ac:dyDescent="0.3">
      <c r="A8" s="32" t="s">
        <v>39</v>
      </c>
      <c r="B8" s="91" t="s">
        <v>40</v>
      </c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4"/>
    </row>
    <row r="9" spans="1:20" x14ac:dyDescent="0.25">
      <c r="A9" s="33">
        <v>1</v>
      </c>
      <c r="B9" s="36" t="s">
        <v>7</v>
      </c>
      <c r="C9" s="31">
        <v>3330</v>
      </c>
      <c r="D9" s="86">
        <v>65112</v>
      </c>
      <c r="E9" s="87">
        <v>1738.09</v>
      </c>
      <c r="F9" s="86">
        <v>27887</v>
      </c>
      <c r="G9" s="87">
        <v>999.91000000000008</v>
      </c>
      <c r="H9" s="88">
        <v>22843</v>
      </c>
      <c r="I9" s="87">
        <v>67.31</v>
      </c>
      <c r="J9" s="88">
        <v>19618</v>
      </c>
      <c r="K9" s="87">
        <v>481.07</v>
      </c>
      <c r="L9" s="88">
        <v>10242</v>
      </c>
      <c r="M9" s="87">
        <v>907.92</v>
      </c>
      <c r="N9" s="86">
        <v>408</v>
      </c>
      <c r="O9" s="87">
        <v>72.709999999999994</v>
      </c>
      <c r="P9" s="89">
        <v>53111</v>
      </c>
      <c r="Q9" s="90">
        <v>1529.01</v>
      </c>
      <c r="R9" s="86">
        <v>12501</v>
      </c>
      <c r="S9" s="87">
        <v>239.97000000000003</v>
      </c>
      <c r="T9" s="3"/>
    </row>
    <row r="10" spans="1:20" x14ac:dyDescent="0.25">
      <c r="A10" s="35">
        <v>2</v>
      </c>
      <c r="B10" s="36" t="s">
        <v>8</v>
      </c>
      <c r="C10" s="31">
        <v>833</v>
      </c>
      <c r="D10" s="86">
        <v>21163</v>
      </c>
      <c r="E10" s="87">
        <v>375.92</v>
      </c>
      <c r="F10" s="86">
        <v>6423</v>
      </c>
      <c r="G10" s="87">
        <v>190.83</v>
      </c>
      <c r="H10" s="88">
        <v>5246</v>
      </c>
      <c r="I10" s="87">
        <v>15.48</v>
      </c>
      <c r="J10" s="88">
        <v>4040</v>
      </c>
      <c r="K10" s="87">
        <v>83.87</v>
      </c>
      <c r="L10" s="88">
        <v>2483</v>
      </c>
      <c r="M10" s="87">
        <v>168.74</v>
      </c>
      <c r="N10" s="86">
        <v>6</v>
      </c>
      <c r="O10" s="87">
        <v>0.91</v>
      </c>
      <c r="P10" s="89">
        <v>11775</v>
      </c>
      <c r="Q10" s="90">
        <v>269.00000000000006</v>
      </c>
      <c r="R10" s="86">
        <v>28218</v>
      </c>
      <c r="S10" s="87">
        <v>258.07000000000005</v>
      </c>
      <c r="T10" s="3"/>
    </row>
    <row r="11" spans="1:20" x14ac:dyDescent="0.25">
      <c r="A11" s="35">
        <v>3</v>
      </c>
      <c r="B11" s="36" t="s">
        <v>9</v>
      </c>
      <c r="C11" s="31">
        <v>176</v>
      </c>
      <c r="D11" s="86">
        <v>39647</v>
      </c>
      <c r="E11" s="87">
        <v>264.99</v>
      </c>
      <c r="F11" s="86">
        <v>25690</v>
      </c>
      <c r="G11" s="87">
        <v>260.14</v>
      </c>
      <c r="H11" s="88">
        <v>7869</v>
      </c>
      <c r="I11" s="87">
        <v>25.57</v>
      </c>
      <c r="J11" s="88">
        <v>18184</v>
      </c>
      <c r="K11" s="87">
        <v>221.14</v>
      </c>
      <c r="L11" s="88">
        <v>783</v>
      </c>
      <c r="M11" s="87">
        <v>53.01</v>
      </c>
      <c r="N11" s="86">
        <v>150</v>
      </c>
      <c r="O11" s="87">
        <v>19.13</v>
      </c>
      <c r="P11" s="89">
        <v>26986</v>
      </c>
      <c r="Q11" s="90">
        <v>318.84999999999997</v>
      </c>
      <c r="R11" s="86">
        <v>2342</v>
      </c>
      <c r="S11" s="87">
        <v>47.29</v>
      </c>
      <c r="T11" s="3"/>
    </row>
    <row r="12" spans="1:20" x14ac:dyDescent="0.25">
      <c r="A12" s="35">
        <v>4</v>
      </c>
      <c r="B12" s="36" t="s">
        <v>10</v>
      </c>
      <c r="C12" s="31">
        <v>300</v>
      </c>
      <c r="D12" s="86">
        <v>10625</v>
      </c>
      <c r="E12" s="87">
        <v>306</v>
      </c>
      <c r="F12" s="86">
        <v>5586</v>
      </c>
      <c r="G12" s="87">
        <v>161.87</v>
      </c>
      <c r="H12" s="88">
        <v>3555</v>
      </c>
      <c r="I12" s="87">
        <v>9.6199999999999992</v>
      </c>
      <c r="J12" s="88">
        <v>3130</v>
      </c>
      <c r="K12" s="87">
        <v>80.25</v>
      </c>
      <c r="L12" s="88">
        <v>1783</v>
      </c>
      <c r="M12" s="87">
        <v>156.63</v>
      </c>
      <c r="N12" s="86">
        <v>2</v>
      </c>
      <c r="O12" s="87">
        <v>0.36</v>
      </c>
      <c r="P12" s="89">
        <v>8470</v>
      </c>
      <c r="Q12" s="90">
        <v>246.86</v>
      </c>
      <c r="R12" s="86">
        <v>5083</v>
      </c>
      <c r="S12" s="87">
        <v>78.449999999999989</v>
      </c>
      <c r="T12" s="3"/>
    </row>
    <row r="13" spans="1:20" x14ac:dyDescent="0.25">
      <c r="A13" s="35">
        <v>5</v>
      </c>
      <c r="B13" s="36" t="s">
        <v>11</v>
      </c>
      <c r="C13" s="31">
        <v>440.64</v>
      </c>
      <c r="D13" s="86">
        <v>9171</v>
      </c>
      <c r="E13" s="87">
        <v>168.39</v>
      </c>
      <c r="F13" s="86">
        <v>2947</v>
      </c>
      <c r="G13" s="87">
        <v>81.38</v>
      </c>
      <c r="H13" s="88">
        <v>2069</v>
      </c>
      <c r="I13" s="87">
        <v>6.07</v>
      </c>
      <c r="J13" s="88">
        <v>2581</v>
      </c>
      <c r="K13" s="87">
        <v>47.36</v>
      </c>
      <c r="L13" s="88">
        <v>947</v>
      </c>
      <c r="M13" s="87">
        <v>75.05</v>
      </c>
      <c r="N13" s="86">
        <v>11</v>
      </c>
      <c r="O13" s="87">
        <v>1.88</v>
      </c>
      <c r="P13" s="89">
        <v>5608</v>
      </c>
      <c r="Q13" s="90">
        <v>130.35999999999999</v>
      </c>
      <c r="R13" s="86">
        <v>5875</v>
      </c>
      <c r="S13" s="87">
        <v>94.35</v>
      </c>
      <c r="T13" s="3"/>
    </row>
    <row r="14" spans="1:20" x14ac:dyDescent="0.25">
      <c r="A14" s="35">
        <v>6</v>
      </c>
      <c r="B14" s="36" t="s">
        <v>12</v>
      </c>
      <c r="C14" s="31">
        <v>197</v>
      </c>
      <c r="D14" s="86">
        <v>5882</v>
      </c>
      <c r="E14" s="87">
        <v>155.56</v>
      </c>
      <c r="F14" s="86">
        <v>1693</v>
      </c>
      <c r="G14" s="87">
        <v>111.78</v>
      </c>
      <c r="H14" s="88">
        <v>272</v>
      </c>
      <c r="I14" s="87">
        <v>1.1000000000000001</v>
      </c>
      <c r="J14" s="88">
        <v>1253</v>
      </c>
      <c r="K14" s="87">
        <v>27.04</v>
      </c>
      <c r="L14" s="88">
        <v>1096</v>
      </c>
      <c r="M14" s="87">
        <v>91.48</v>
      </c>
      <c r="N14" s="86">
        <v>268</v>
      </c>
      <c r="O14" s="87">
        <v>41.11</v>
      </c>
      <c r="P14" s="89">
        <v>2889</v>
      </c>
      <c r="Q14" s="90">
        <v>160.73000000000002</v>
      </c>
      <c r="R14" s="86">
        <v>4861</v>
      </c>
      <c r="S14" s="87">
        <v>16.91</v>
      </c>
      <c r="T14" s="3"/>
    </row>
    <row r="15" spans="1:20" x14ac:dyDescent="0.25">
      <c r="A15" s="35">
        <v>7</v>
      </c>
      <c r="B15" s="36" t="s">
        <v>13</v>
      </c>
      <c r="C15" s="31">
        <v>106.17</v>
      </c>
      <c r="D15" s="86">
        <v>6121</v>
      </c>
      <c r="E15" s="87">
        <v>165.57</v>
      </c>
      <c r="F15" s="86">
        <v>2318</v>
      </c>
      <c r="G15" s="87">
        <v>87.639999999999986</v>
      </c>
      <c r="H15" s="88">
        <v>1595</v>
      </c>
      <c r="I15" s="87">
        <v>5.09</v>
      </c>
      <c r="J15" s="88">
        <v>1409</v>
      </c>
      <c r="K15" s="87">
        <v>36.479999999999997</v>
      </c>
      <c r="L15" s="88">
        <v>997</v>
      </c>
      <c r="M15" s="87">
        <v>75.69</v>
      </c>
      <c r="N15" s="86">
        <v>11</v>
      </c>
      <c r="O15" s="87">
        <v>1.94</v>
      </c>
      <c r="P15" s="89">
        <v>4012</v>
      </c>
      <c r="Q15" s="90">
        <v>119.19999999999999</v>
      </c>
      <c r="R15" s="86">
        <v>1136</v>
      </c>
      <c r="S15" s="87">
        <v>7.7700000000000005</v>
      </c>
      <c r="T15" s="3"/>
    </row>
    <row r="16" spans="1:20" x14ac:dyDescent="0.25">
      <c r="A16" s="35">
        <v>8</v>
      </c>
      <c r="B16" s="36" t="s">
        <v>16</v>
      </c>
      <c r="C16" s="31">
        <v>45</v>
      </c>
      <c r="D16" s="86">
        <v>1220</v>
      </c>
      <c r="E16" s="87">
        <v>30.85</v>
      </c>
      <c r="F16" s="86">
        <v>294</v>
      </c>
      <c r="G16" s="87">
        <v>13.51</v>
      </c>
      <c r="H16" s="88">
        <v>127</v>
      </c>
      <c r="I16" s="87">
        <v>0.34</v>
      </c>
      <c r="J16" s="88">
        <v>252</v>
      </c>
      <c r="K16" s="87">
        <v>7.51</v>
      </c>
      <c r="L16" s="88">
        <v>180</v>
      </c>
      <c r="M16" s="87">
        <v>14.8</v>
      </c>
      <c r="N16" s="86">
        <v>0</v>
      </c>
      <c r="O16" s="87">
        <v>0</v>
      </c>
      <c r="P16" s="89">
        <v>559</v>
      </c>
      <c r="Q16" s="90">
        <v>22.65</v>
      </c>
      <c r="R16" s="86">
        <v>395</v>
      </c>
      <c r="S16" s="87">
        <v>4.8</v>
      </c>
      <c r="T16" s="3"/>
    </row>
    <row r="17" spans="1:20" x14ac:dyDescent="0.25">
      <c r="A17" s="35">
        <v>9</v>
      </c>
      <c r="B17" s="36" t="s">
        <v>14</v>
      </c>
      <c r="C17" s="31">
        <v>420</v>
      </c>
      <c r="D17" s="86">
        <v>9673</v>
      </c>
      <c r="E17" s="87">
        <v>271.82</v>
      </c>
      <c r="F17" s="86">
        <v>4600</v>
      </c>
      <c r="G17" s="87">
        <v>166.75</v>
      </c>
      <c r="H17" s="88">
        <v>1920</v>
      </c>
      <c r="I17" s="87">
        <v>6.5</v>
      </c>
      <c r="J17" s="88">
        <v>4159</v>
      </c>
      <c r="K17" s="87">
        <v>91.26</v>
      </c>
      <c r="L17" s="88">
        <v>1891</v>
      </c>
      <c r="M17" s="87">
        <v>163.44</v>
      </c>
      <c r="N17" s="86">
        <v>79</v>
      </c>
      <c r="O17" s="87">
        <v>4.22</v>
      </c>
      <c r="P17" s="89">
        <v>8049</v>
      </c>
      <c r="Q17" s="90">
        <v>265.42</v>
      </c>
      <c r="R17" s="86">
        <v>6792</v>
      </c>
      <c r="S17" s="87">
        <v>83.94</v>
      </c>
      <c r="T17" s="3"/>
    </row>
    <row r="18" spans="1:20" x14ac:dyDescent="0.25">
      <c r="A18" s="35">
        <v>10</v>
      </c>
      <c r="B18" s="36" t="s">
        <v>6</v>
      </c>
      <c r="C18" s="31">
        <v>3324</v>
      </c>
      <c r="D18" s="86">
        <v>73979</v>
      </c>
      <c r="E18" s="87">
        <v>2350.4699999999998</v>
      </c>
      <c r="F18" s="86">
        <v>15450</v>
      </c>
      <c r="G18" s="87">
        <v>1147.8999999999999</v>
      </c>
      <c r="H18" s="88">
        <v>31139</v>
      </c>
      <c r="I18" s="87">
        <v>98.66</v>
      </c>
      <c r="J18" s="88">
        <v>13083</v>
      </c>
      <c r="K18" s="87">
        <v>268.33999999999997</v>
      </c>
      <c r="L18" s="88">
        <v>4304</v>
      </c>
      <c r="M18" s="87">
        <v>1392.56</v>
      </c>
      <c r="N18" s="86">
        <v>255</v>
      </c>
      <c r="O18" s="87">
        <v>35.32</v>
      </c>
      <c r="P18" s="89">
        <v>48781</v>
      </c>
      <c r="Q18" s="90">
        <v>1794.8799999999999</v>
      </c>
      <c r="R18" s="86">
        <v>58529</v>
      </c>
      <c r="S18" s="87">
        <v>131.96</v>
      </c>
      <c r="T18" s="3"/>
    </row>
    <row r="19" spans="1:20" x14ac:dyDescent="0.25">
      <c r="A19" s="35">
        <v>11</v>
      </c>
      <c r="B19" s="36" t="s">
        <v>17</v>
      </c>
      <c r="C19" s="31">
        <v>107.45</v>
      </c>
      <c r="D19" s="86">
        <v>3845</v>
      </c>
      <c r="E19" s="87">
        <v>134.69</v>
      </c>
      <c r="F19" s="86">
        <v>2082</v>
      </c>
      <c r="G19" s="87">
        <v>73.37</v>
      </c>
      <c r="H19" s="88">
        <v>1528</v>
      </c>
      <c r="I19" s="87">
        <v>5.03</v>
      </c>
      <c r="J19" s="88">
        <v>1642</v>
      </c>
      <c r="K19" s="87">
        <v>35.24</v>
      </c>
      <c r="L19" s="88">
        <v>808</v>
      </c>
      <c r="M19" s="87">
        <v>66.42</v>
      </c>
      <c r="N19" s="86">
        <v>19</v>
      </c>
      <c r="O19" s="87">
        <v>3.18</v>
      </c>
      <c r="P19" s="89">
        <v>3997</v>
      </c>
      <c r="Q19" s="90">
        <v>109.87</v>
      </c>
      <c r="R19" s="86">
        <v>2460</v>
      </c>
      <c r="S19" s="87">
        <v>21.34</v>
      </c>
      <c r="T19" s="3"/>
    </row>
    <row r="20" spans="1:20" x14ac:dyDescent="0.25">
      <c r="A20" s="35">
        <v>12</v>
      </c>
      <c r="B20" s="36" t="s">
        <v>15</v>
      </c>
      <c r="C20" s="31">
        <v>747.81</v>
      </c>
      <c r="D20" s="86">
        <v>38628</v>
      </c>
      <c r="E20" s="87">
        <v>873.79</v>
      </c>
      <c r="F20" s="86">
        <v>19109</v>
      </c>
      <c r="G20" s="87">
        <v>456.01</v>
      </c>
      <c r="H20" s="88">
        <v>4888</v>
      </c>
      <c r="I20" s="87">
        <v>12.66</v>
      </c>
      <c r="J20" s="88">
        <v>22246</v>
      </c>
      <c r="K20" s="87">
        <v>409.49</v>
      </c>
      <c r="L20" s="88">
        <v>3449</v>
      </c>
      <c r="M20" s="87">
        <v>275.70999999999998</v>
      </c>
      <c r="N20" s="86">
        <v>7</v>
      </c>
      <c r="O20" s="87">
        <v>1.1100000000000001</v>
      </c>
      <c r="P20" s="89">
        <v>30590</v>
      </c>
      <c r="Q20" s="90">
        <v>698.97</v>
      </c>
      <c r="R20" s="86">
        <v>16877</v>
      </c>
      <c r="S20" s="87">
        <v>169.66</v>
      </c>
      <c r="T20" s="3"/>
    </row>
    <row r="21" spans="1:20" x14ac:dyDescent="0.25">
      <c r="A21" s="35">
        <v>13</v>
      </c>
      <c r="B21" s="121" t="s">
        <v>119</v>
      </c>
      <c r="C21" s="31"/>
      <c r="D21" s="86" t="s">
        <v>117</v>
      </c>
      <c r="E21" s="86" t="s">
        <v>117</v>
      </c>
      <c r="F21" s="86" t="s">
        <v>117</v>
      </c>
      <c r="G21" s="86" t="s">
        <v>117</v>
      </c>
      <c r="H21" s="86" t="s">
        <v>117</v>
      </c>
      <c r="I21" s="86" t="s">
        <v>117</v>
      </c>
      <c r="J21" s="86" t="s">
        <v>117</v>
      </c>
      <c r="K21" s="86" t="s">
        <v>117</v>
      </c>
      <c r="L21" s="86" t="s">
        <v>117</v>
      </c>
      <c r="M21" s="86" t="s">
        <v>117</v>
      </c>
      <c r="N21" s="86" t="s">
        <v>117</v>
      </c>
      <c r="O21" s="86" t="s">
        <v>117</v>
      </c>
      <c r="P21" s="86" t="s">
        <v>117</v>
      </c>
      <c r="Q21" s="86" t="s">
        <v>117</v>
      </c>
      <c r="R21" s="86">
        <v>66</v>
      </c>
      <c r="S21" s="87">
        <v>0.47</v>
      </c>
      <c r="T21" s="3"/>
    </row>
    <row r="22" spans="1:20" x14ac:dyDescent="0.25">
      <c r="A22" s="35">
        <v>14</v>
      </c>
      <c r="B22" s="36" t="s">
        <v>25</v>
      </c>
      <c r="C22" s="31">
        <v>768</v>
      </c>
      <c r="D22" s="86">
        <v>33452</v>
      </c>
      <c r="E22" s="87">
        <v>583.72</v>
      </c>
      <c r="F22" s="86">
        <v>18028</v>
      </c>
      <c r="G22" s="87">
        <v>318.27000000000004</v>
      </c>
      <c r="H22" s="88">
        <v>9154</v>
      </c>
      <c r="I22" s="87">
        <v>33.770000000000003</v>
      </c>
      <c r="J22" s="88">
        <v>20129</v>
      </c>
      <c r="K22" s="87">
        <v>306.3</v>
      </c>
      <c r="L22" s="88">
        <v>3648</v>
      </c>
      <c r="M22" s="87">
        <v>258.01</v>
      </c>
      <c r="N22" s="86">
        <v>117</v>
      </c>
      <c r="O22" s="87">
        <v>17.47</v>
      </c>
      <c r="P22" s="89">
        <v>33048</v>
      </c>
      <c r="Q22" s="90">
        <v>615.54999999999995</v>
      </c>
      <c r="R22" s="86">
        <v>18958</v>
      </c>
      <c r="S22" s="87">
        <v>47.699999999999996</v>
      </c>
    </row>
    <row r="23" spans="1:20" x14ac:dyDescent="0.25">
      <c r="A23" s="35">
        <v>15</v>
      </c>
      <c r="B23" s="36" t="s">
        <v>31</v>
      </c>
      <c r="C23" s="31">
        <v>570</v>
      </c>
      <c r="D23" s="86">
        <v>155632</v>
      </c>
      <c r="E23" s="87">
        <v>958.51</v>
      </c>
      <c r="F23" s="86">
        <v>46029</v>
      </c>
      <c r="G23" s="87">
        <v>310.11</v>
      </c>
      <c r="H23" s="88">
        <v>32074</v>
      </c>
      <c r="I23" s="87">
        <v>131.5</v>
      </c>
      <c r="J23" s="88">
        <v>40541</v>
      </c>
      <c r="K23" s="87">
        <v>385.6</v>
      </c>
      <c r="L23" s="88">
        <v>6</v>
      </c>
      <c r="M23" s="87">
        <v>0.39</v>
      </c>
      <c r="N23" s="86">
        <v>0</v>
      </c>
      <c r="O23" s="87">
        <v>0</v>
      </c>
      <c r="P23" s="89">
        <v>72621</v>
      </c>
      <c r="Q23" s="90">
        <v>517.49</v>
      </c>
      <c r="R23" s="86">
        <v>35711</v>
      </c>
      <c r="S23" s="87">
        <v>108.88</v>
      </c>
    </row>
    <row r="24" spans="1:20" x14ac:dyDescent="0.25">
      <c r="A24" s="35">
        <v>16</v>
      </c>
      <c r="B24" s="121" t="s">
        <v>120</v>
      </c>
      <c r="C24" s="31"/>
      <c r="D24" s="86" t="s">
        <v>117</v>
      </c>
      <c r="E24" s="86" t="s">
        <v>117</v>
      </c>
      <c r="F24" s="86" t="s">
        <v>117</v>
      </c>
      <c r="G24" s="86" t="s">
        <v>117</v>
      </c>
      <c r="H24" s="86" t="s">
        <v>117</v>
      </c>
      <c r="I24" s="86" t="s">
        <v>117</v>
      </c>
      <c r="J24" s="86" t="s">
        <v>117</v>
      </c>
      <c r="K24" s="86" t="s">
        <v>117</v>
      </c>
      <c r="L24" s="86" t="s">
        <v>117</v>
      </c>
      <c r="M24" s="86" t="s">
        <v>117</v>
      </c>
      <c r="N24" s="86" t="s">
        <v>117</v>
      </c>
      <c r="O24" s="86" t="s">
        <v>117</v>
      </c>
      <c r="P24" s="86" t="s">
        <v>117</v>
      </c>
      <c r="Q24" s="86" t="s">
        <v>117</v>
      </c>
      <c r="R24" s="86">
        <v>1</v>
      </c>
      <c r="S24" s="87">
        <v>0.1</v>
      </c>
    </row>
    <row r="25" spans="1:20" x14ac:dyDescent="0.25">
      <c r="A25" s="35">
        <v>17</v>
      </c>
      <c r="B25" s="36" t="s">
        <v>29</v>
      </c>
      <c r="C25" s="31">
        <v>99</v>
      </c>
      <c r="D25" s="86">
        <v>8548</v>
      </c>
      <c r="E25" s="87">
        <v>42.18</v>
      </c>
      <c r="F25" s="86">
        <v>4860</v>
      </c>
      <c r="G25" s="87">
        <v>27.699999999999996</v>
      </c>
      <c r="H25" s="88">
        <v>2585</v>
      </c>
      <c r="I25" s="87">
        <v>11.37</v>
      </c>
      <c r="J25" s="88">
        <v>3867</v>
      </c>
      <c r="K25" s="87">
        <v>25.82</v>
      </c>
      <c r="L25" s="88">
        <v>0</v>
      </c>
      <c r="M25" s="87">
        <v>0</v>
      </c>
      <c r="N25" s="86">
        <v>0</v>
      </c>
      <c r="O25" s="87">
        <v>0</v>
      </c>
      <c r="P25" s="89">
        <v>6452</v>
      </c>
      <c r="Q25" s="90">
        <v>37.19</v>
      </c>
      <c r="R25" s="86">
        <v>12300</v>
      </c>
      <c r="S25" s="87">
        <v>11.42</v>
      </c>
    </row>
    <row r="26" spans="1:20" x14ac:dyDescent="0.25">
      <c r="A26" s="35">
        <v>18</v>
      </c>
      <c r="B26" s="36" t="s">
        <v>41</v>
      </c>
      <c r="C26" s="31">
        <v>25</v>
      </c>
      <c r="D26" s="86">
        <v>2</v>
      </c>
      <c r="E26" s="87">
        <v>0.1</v>
      </c>
      <c r="F26" s="86">
        <v>0</v>
      </c>
      <c r="G26" s="87">
        <v>0</v>
      </c>
      <c r="H26" s="88">
        <v>0</v>
      </c>
      <c r="I26" s="87">
        <v>0</v>
      </c>
      <c r="J26" s="88">
        <v>0</v>
      </c>
      <c r="K26" s="87">
        <v>0</v>
      </c>
      <c r="L26" s="88">
        <v>0</v>
      </c>
      <c r="M26" s="87">
        <v>0</v>
      </c>
      <c r="N26" s="86">
        <v>0</v>
      </c>
      <c r="O26" s="87">
        <v>0</v>
      </c>
      <c r="P26" s="89">
        <v>0</v>
      </c>
      <c r="Q26" s="90">
        <v>0</v>
      </c>
      <c r="R26" s="86">
        <v>0</v>
      </c>
      <c r="S26" s="87">
        <v>0</v>
      </c>
    </row>
    <row r="27" spans="1:20" x14ac:dyDescent="0.25">
      <c r="A27" s="35">
        <v>19</v>
      </c>
      <c r="B27" s="36" t="s">
        <v>18</v>
      </c>
      <c r="C27" s="31">
        <v>53.21</v>
      </c>
      <c r="D27" s="86">
        <v>150</v>
      </c>
      <c r="E27" s="87">
        <v>5.12</v>
      </c>
      <c r="F27" s="86">
        <v>41</v>
      </c>
      <c r="G27" s="87">
        <v>1.0900000000000001</v>
      </c>
      <c r="H27" s="88">
        <v>28</v>
      </c>
      <c r="I27" s="87">
        <v>0.09</v>
      </c>
      <c r="J27" s="88">
        <v>21</v>
      </c>
      <c r="K27" s="87">
        <v>0.45</v>
      </c>
      <c r="L27" s="88">
        <v>15</v>
      </c>
      <c r="M27" s="87">
        <v>1.26</v>
      </c>
      <c r="N27" s="86">
        <v>1</v>
      </c>
      <c r="O27" s="87">
        <v>0.14000000000000001</v>
      </c>
      <c r="P27" s="89">
        <v>65</v>
      </c>
      <c r="Q27" s="90">
        <v>1.94</v>
      </c>
      <c r="R27" s="86">
        <v>86</v>
      </c>
      <c r="S27" s="87">
        <v>1.78</v>
      </c>
    </row>
    <row r="28" spans="1:20" x14ac:dyDescent="0.25">
      <c r="A28" s="35">
        <v>20</v>
      </c>
      <c r="B28" s="36" t="s">
        <v>28</v>
      </c>
      <c r="C28" s="31">
        <v>1671.08</v>
      </c>
      <c r="D28" s="86">
        <v>44874</v>
      </c>
      <c r="E28" s="87">
        <v>1345.66</v>
      </c>
      <c r="F28" s="86">
        <v>26373</v>
      </c>
      <c r="G28" s="87">
        <v>971.44</v>
      </c>
      <c r="H28" s="88">
        <v>4495</v>
      </c>
      <c r="I28" s="87">
        <v>18.77</v>
      </c>
      <c r="J28" s="88">
        <v>18217</v>
      </c>
      <c r="K28" s="87">
        <v>419.37</v>
      </c>
      <c r="L28" s="88">
        <v>10693</v>
      </c>
      <c r="M28" s="87">
        <v>791.61</v>
      </c>
      <c r="N28" s="86">
        <v>93</v>
      </c>
      <c r="O28" s="87">
        <v>13.21</v>
      </c>
      <c r="P28" s="89">
        <v>33498</v>
      </c>
      <c r="Q28" s="90">
        <v>1242.96</v>
      </c>
      <c r="R28" s="86">
        <v>10638</v>
      </c>
      <c r="S28" s="87">
        <v>88.72999999999999</v>
      </c>
    </row>
    <row r="29" spans="1:20" x14ac:dyDescent="0.25">
      <c r="A29" s="35">
        <v>21</v>
      </c>
      <c r="B29" s="36" t="s">
        <v>24</v>
      </c>
      <c r="C29" s="31">
        <v>2239.44</v>
      </c>
      <c r="D29" s="86">
        <v>31300</v>
      </c>
      <c r="E29" s="87">
        <v>1196.92</v>
      </c>
      <c r="F29" s="86">
        <v>25556</v>
      </c>
      <c r="G29" s="87">
        <v>1008.49</v>
      </c>
      <c r="H29" s="88">
        <v>333</v>
      </c>
      <c r="I29" s="87">
        <v>1.31</v>
      </c>
      <c r="J29" s="88">
        <v>20521</v>
      </c>
      <c r="K29" s="87">
        <v>575.70000000000005</v>
      </c>
      <c r="L29" s="88">
        <v>8208</v>
      </c>
      <c r="M29" s="87">
        <v>566.04</v>
      </c>
      <c r="N29" s="86">
        <v>627</v>
      </c>
      <c r="O29" s="87">
        <v>86.47</v>
      </c>
      <c r="P29" s="89">
        <v>29689</v>
      </c>
      <c r="Q29" s="90">
        <v>1229.52</v>
      </c>
      <c r="R29" s="86">
        <v>1793</v>
      </c>
      <c r="S29" s="87">
        <v>9.1499999999999986</v>
      </c>
    </row>
    <row r="30" spans="1:20" x14ac:dyDescent="0.25">
      <c r="A30" s="35">
        <v>22</v>
      </c>
      <c r="B30" s="36" t="s">
        <v>42</v>
      </c>
      <c r="C30" s="31">
        <v>374.33</v>
      </c>
      <c r="D30" s="86">
        <v>2694</v>
      </c>
      <c r="E30" s="87">
        <v>157.75</v>
      </c>
      <c r="F30" s="86">
        <v>1671</v>
      </c>
      <c r="G30" s="87">
        <v>108.92999999999999</v>
      </c>
      <c r="H30" s="88">
        <v>178</v>
      </c>
      <c r="I30" s="87">
        <v>0.74</v>
      </c>
      <c r="J30" s="88">
        <v>867</v>
      </c>
      <c r="K30" s="87">
        <v>30.71</v>
      </c>
      <c r="L30" s="88">
        <v>1335</v>
      </c>
      <c r="M30" s="87">
        <v>115.48</v>
      </c>
      <c r="N30" s="86">
        <v>35</v>
      </c>
      <c r="O30" s="87">
        <v>6.62</v>
      </c>
      <c r="P30" s="89">
        <v>2415</v>
      </c>
      <c r="Q30" s="90">
        <v>153.55000000000001</v>
      </c>
      <c r="R30" s="86">
        <v>1648</v>
      </c>
      <c r="S30" s="87">
        <v>24.71</v>
      </c>
    </row>
    <row r="31" spans="1:20" x14ac:dyDescent="0.25">
      <c r="A31" s="35">
        <v>23</v>
      </c>
      <c r="B31" s="36" t="s">
        <v>43</v>
      </c>
      <c r="C31" s="31">
        <v>1061</v>
      </c>
      <c r="D31" s="86">
        <v>51099</v>
      </c>
      <c r="E31" s="87">
        <v>781.07</v>
      </c>
      <c r="F31" s="86">
        <v>26901</v>
      </c>
      <c r="G31" s="87">
        <v>476.41999999999996</v>
      </c>
      <c r="H31" s="88">
        <v>6928</v>
      </c>
      <c r="I31" s="87">
        <v>27.29</v>
      </c>
      <c r="J31" s="88">
        <v>30483</v>
      </c>
      <c r="K31" s="87">
        <v>472.92</v>
      </c>
      <c r="L31" s="88">
        <v>3573</v>
      </c>
      <c r="M31" s="87">
        <v>229.58</v>
      </c>
      <c r="N31" s="86">
        <v>0</v>
      </c>
      <c r="O31" s="87">
        <v>0</v>
      </c>
      <c r="P31" s="89">
        <v>40984</v>
      </c>
      <c r="Q31" s="90">
        <v>729.79000000000008</v>
      </c>
      <c r="R31" s="86">
        <v>1745</v>
      </c>
      <c r="S31" s="87">
        <v>22.83</v>
      </c>
    </row>
    <row r="32" spans="1:20" x14ac:dyDescent="0.25">
      <c r="A32" s="35">
        <v>24</v>
      </c>
      <c r="B32" s="36" t="s">
        <v>26</v>
      </c>
      <c r="C32" s="31">
        <v>320.14</v>
      </c>
      <c r="D32" s="86">
        <v>28827</v>
      </c>
      <c r="E32" s="87">
        <v>276.95</v>
      </c>
      <c r="F32" s="86">
        <v>7401</v>
      </c>
      <c r="G32" s="87">
        <v>137.97</v>
      </c>
      <c r="H32" s="88">
        <v>2393</v>
      </c>
      <c r="I32" s="87">
        <v>8.6999999999999993</v>
      </c>
      <c r="J32" s="88">
        <v>5642</v>
      </c>
      <c r="K32" s="87">
        <v>119.19</v>
      </c>
      <c r="L32" s="88">
        <v>1562</v>
      </c>
      <c r="M32" s="87">
        <v>102.21</v>
      </c>
      <c r="N32" s="86">
        <v>0</v>
      </c>
      <c r="O32" s="87">
        <v>0</v>
      </c>
      <c r="P32" s="89">
        <v>9597</v>
      </c>
      <c r="Q32" s="90">
        <v>230.1</v>
      </c>
      <c r="R32" s="86">
        <v>16687</v>
      </c>
      <c r="S32" s="87">
        <v>50.150000000000006</v>
      </c>
    </row>
    <row r="33" spans="1:19" x14ac:dyDescent="0.25">
      <c r="A33" s="35">
        <v>25</v>
      </c>
      <c r="B33" s="36" t="s">
        <v>19</v>
      </c>
      <c r="C33" s="31">
        <v>5.5</v>
      </c>
      <c r="D33" s="86">
        <v>91</v>
      </c>
      <c r="E33" s="87">
        <v>3.79</v>
      </c>
      <c r="F33" s="86">
        <v>21</v>
      </c>
      <c r="G33" s="87">
        <v>1.1299999999999999</v>
      </c>
      <c r="H33" s="88">
        <v>1</v>
      </c>
      <c r="I33" s="87">
        <v>0.01</v>
      </c>
      <c r="J33" s="88">
        <v>13</v>
      </c>
      <c r="K33" s="87">
        <v>0.39</v>
      </c>
      <c r="L33" s="88">
        <v>13</v>
      </c>
      <c r="M33" s="87">
        <v>0.93</v>
      </c>
      <c r="N33" s="86">
        <v>0</v>
      </c>
      <c r="O33" s="87">
        <v>0</v>
      </c>
      <c r="P33" s="89">
        <v>27</v>
      </c>
      <c r="Q33" s="90">
        <v>1.33</v>
      </c>
      <c r="R33" s="86">
        <v>38</v>
      </c>
      <c r="S33" s="87">
        <v>1.47</v>
      </c>
    </row>
    <row r="34" spans="1:19" x14ac:dyDescent="0.25">
      <c r="A34" s="35">
        <v>26</v>
      </c>
      <c r="B34" s="36" t="s">
        <v>20</v>
      </c>
      <c r="C34" s="31">
        <v>88.98</v>
      </c>
      <c r="D34" s="86">
        <v>53</v>
      </c>
      <c r="E34" s="87">
        <v>2.19</v>
      </c>
      <c r="F34" s="86">
        <v>28</v>
      </c>
      <c r="G34" s="87">
        <v>0.87</v>
      </c>
      <c r="H34" s="88">
        <v>7</v>
      </c>
      <c r="I34" s="87">
        <v>0</v>
      </c>
      <c r="J34" s="88">
        <v>28</v>
      </c>
      <c r="K34" s="87">
        <v>0.25</v>
      </c>
      <c r="L34" s="88">
        <v>17</v>
      </c>
      <c r="M34" s="87">
        <v>1.1499999999999999</v>
      </c>
      <c r="N34" s="86">
        <v>0</v>
      </c>
      <c r="O34" s="87">
        <v>0</v>
      </c>
      <c r="P34" s="89">
        <v>52</v>
      </c>
      <c r="Q34" s="90">
        <v>1.4</v>
      </c>
      <c r="R34" s="86">
        <v>7</v>
      </c>
      <c r="S34" s="87">
        <v>0.3</v>
      </c>
    </row>
    <row r="35" spans="1:19" x14ac:dyDescent="0.25">
      <c r="A35" s="35">
        <v>27</v>
      </c>
      <c r="B35" s="36" t="s">
        <v>44</v>
      </c>
      <c r="C35" s="31">
        <v>39.159999999999997</v>
      </c>
      <c r="D35" s="86">
        <v>5</v>
      </c>
      <c r="E35" s="87">
        <v>0.45</v>
      </c>
      <c r="F35" s="86">
        <v>7</v>
      </c>
      <c r="G35" s="87">
        <v>0.52</v>
      </c>
      <c r="H35" s="88">
        <v>0</v>
      </c>
      <c r="I35" s="87">
        <v>0</v>
      </c>
      <c r="J35" s="88">
        <v>1</v>
      </c>
      <c r="K35" s="87">
        <v>0.05</v>
      </c>
      <c r="L35" s="88">
        <v>8</v>
      </c>
      <c r="M35" s="87">
        <v>0.65</v>
      </c>
      <c r="N35" s="86">
        <v>0</v>
      </c>
      <c r="O35" s="87">
        <v>0</v>
      </c>
      <c r="P35" s="89">
        <v>9</v>
      </c>
      <c r="Q35" s="90">
        <v>0.70000000000000007</v>
      </c>
      <c r="R35" s="86">
        <v>0</v>
      </c>
      <c r="S35" s="87">
        <v>0</v>
      </c>
    </row>
    <row r="36" spans="1:19" x14ac:dyDescent="0.25">
      <c r="A36" s="35">
        <v>28</v>
      </c>
      <c r="B36" s="36" t="s">
        <v>30</v>
      </c>
      <c r="C36" s="31">
        <v>116</v>
      </c>
      <c r="D36" s="86">
        <v>14736</v>
      </c>
      <c r="E36" s="87">
        <v>62.9</v>
      </c>
      <c r="F36" s="86">
        <v>8554</v>
      </c>
      <c r="G36" s="87">
        <v>43.25</v>
      </c>
      <c r="H36" s="88">
        <v>4313</v>
      </c>
      <c r="I36" s="87">
        <v>18.7</v>
      </c>
      <c r="J36" s="88">
        <v>9666</v>
      </c>
      <c r="K36" s="87">
        <v>56.03</v>
      </c>
      <c r="L36" s="88">
        <v>0</v>
      </c>
      <c r="M36" s="87">
        <v>0</v>
      </c>
      <c r="N36" s="86">
        <v>0</v>
      </c>
      <c r="O36" s="87">
        <v>0</v>
      </c>
      <c r="P36" s="89">
        <v>13979</v>
      </c>
      <c r="Q36" s="90">
        <v>74.73</v>
      </c>
      <c r="R36" s="86">
        <v>2894</v>
      </c>
      <c r="S36" s="87">
        <v>7.02</v>
      </c>
    </row>
    <row r="37" spans="1:19" x14ac:dyDescent="0.25">
      <c r="A37" s="35">
        <v>29</v>
      </c>
      <c r="B37" s="36" t="s">
        <v>21</v>
      </c>
      <c r="C37" s="31">
        <v>34.590000000000003</v>
      </c>
      <c r="D37" s="86">
        <v>10635</v>
      </c>
      <c r="E37" s="87">
        <v>47.26</v>
      </c>
      <c r="F37" s="86">
        <v>15075</v>
      </c>
      <c r="G37" s="87">
        <v>89.52</v>
      </c>
      <c r="H37" s="88">
        <v>5162</v>
      </c>
      <c r="I37" s="87">
        <v>22.69</v>
      </c>
      <c r="J37" s="88">
        <v>17713</v>
      </c>
      <c r="K37" s="87">
        <v>117.8</v>
      </c>
      <c r="L37" s="88">
        <v>29</v>
      </c>
      <c r="M37" s="87">
        <v>1.57</v>
      </c>
      <c r="N37" s="86">
        <v>0</v>
      </c>
      <c r="O37" s="87">
        <v>0</v>
      </c>
      <c r="P37" s="89">
        <v>22904</v>
      </c>
      <c r="Q37" s="90">
        <v>142.06</v>
      </c>
      <c r="R37" s="86">
        <v>4764</v>
      </c>
      <c r="S37" s="87">
        <v>8.15</v>
      </c>
    </row>
    <row r="38" spans="1:19" x14ac:dyDescent="0.25">
      <c r="A38" s="35">
        <v>30</v>
      </c>
      <c r="B38" s="36" t="s">
        <v>22</v>
      </c>
      <c r="C38" s="31">
        <v>72</v>
      </c>
      <c r="D38" s="86">
        <v>8</v>
      </c>
      <c r="E38" s="87">
        <v>0.52</v>
      </c>
      <c r="F38" s="86">
        <v>5</v>
      </c>
      <c r="G38" s="87">
        <v>0.25</v>
      </c>
      <c r="H38" s="88">
        <v>0</v>
      </c>
      <c r="I38" s="87">
        <v>0</v>
      </c>
      <c r="J38" s="88">
        <v>4</v>
      </c>
      <c r="K38" s="87">
        <v>0.12</v>
      </c>
      <c r="L38" s="88">
        <v>5</v>
      </c>
      <c r="M38" s="87">
        <v>0.47</v>
      </c>
      <c r="N38" s="86">
        <v>0</v>
      </c>
      <c r="O38" s="87">
        <v>0</v>
      </c>
      <c r="P38" s="89">
        <v>9</v>
      </c>
      <c r="Q38" s="90">
        <v>0.59</v>
      </c>
      <c r="R38" s="86">
        <v>4</v>
      </c>
      <c r="S38" s="87">
        <v>0.38</v>
      </c>
    </row>
    <row r="39" spans="1:19" x14ac:dyDescent="0.25">
      <c r="A39" s="35">
        <v>31</v>
      </c>
      <c r="B39" s="36" t="s">
        <v>23</v>
      </c>
      <c r="C39" s="31">
        <v>0</v>
      </c>
      <c r="D39" s="86">
        <v>1</v>
      </c>
      <c r="E39" s="87">
        <v>0.08</v>
      </c>
      <c r="F39" s="86">
        <v>0</v>
      </c>
      <c r="G39" s="87">
        <v>0</v>
      </c>
      <c r="H39" s="88">
        <v>0</v>
      </c>
      <c r="I39" s="87">
        <v>0</v>
      </c>
      <c r="J39" s="88">
        <v>0</v>
      </c>
      <c r="K39" s="87">
        <v>0</v>
      </c>
      <c r="L39" s="88">
        <v>0</v>
      </c>
      <c r="M39" s="87">
        <v>0</v>
      </c>
      <c r="N39" s="86">
        <v>0</v>
      </c>
      <c r="O39" s="87">
        <v>0</v>
      </c>
      <c r="P39" s="89">
        <v>0</v>
      </c>
      <c r="Q39" s="90">
        <v>0</v>
      </c>
      <c r="R39" s="86">
        <v>0</v>
      </c>
      <c r="S39" s="87">
        <v>0</v>
      </c>
    </row>
    <row r="40" spans="1:19" x14ac:dyDescent="0.25">
      <c r="A40" s="35">
        <v>32</v>
      </c>
      <c r="B40" s="36" t="s">
        <v>27</v>
      </c>
      <c r="C40" s="31">
        <v>198</v>
      </c>
      <c r="D40" s="86">
        <v>15259</v>
      </c>
      <c r="E40" s="87">
        <v>278.58999999999997</v>
      </c>
      <c r="F40" s="86">
        <v>6646</v>
      </c>
      <c r="G40" s="87">
        <v>105.35</v>
      </c>
      <c r="H40" s="88">
        <v>2452</v>
      </c>
      <c r="I40" s="87">
        <v>10.27</v>
      </c>
      <c r="J40" s="88">
        <v>6098</v>
      </c>
      <c r="K40" s="87">
        <v>67.459999999999994</v>
      </c>
      <c r="L40" s="88">
        <v>998</v>
      </c>
      <c r="M40" s="87">
        <v>71.98</v>
      </c>
      <c r="N40" s="86">
        <v>0</v>
      </c>
      <c r="O40" s="87">
        <v>0</v>
      </c>
      <c r="P40" s="89">
        <v>9548</v>
      </c>
      <c r="Q40" s="90">
        <v>149.70999999999998</v>
      </c>
      <c r="R40" s="86">
        <v>7175</v>
      </c>
      <c r="S40" s="87">
        <v>16.25</v>
      </c>
    </row>
    <row r="41" spans="1:19" x14ac:dyDescent="0.25">
      <c r="A41" s="35">
        <v>33</v>
      </c>
      <c r="B41" s="36" t="s">
        <v>71</v>
      </c>
      <c r="C41" s="31" t="e">
        <v>#N/A</v>
      </c>
      <c r="D41" s="86">
        <v>65548</v>
      </c>
      <c r="E41" s="87">
        <v>970.23</v>
      </c>
      <c r="F41" s="86">
        <v>46476</v>
      </c>
      <c r="G41" s="87">
        <v>702.65000000000009</v>
      </c>
      <c r="H41" s="88">
        <v>4534</v>
      </c>
      <c r="I41" s="87">
        <v>17.39</v>
      </c>
      <c r="J41" s="88">
        <v>59916</v>
      </c>
      <c r="K41" s="87">
        <v>879.22</v>
      </c>
      <c r="L41" s="88">
        <v>3168</v>
      </c>
      <c r="M41" s="87">
        <v>161.15</v>
      </c>
      <c r="N41" s="86">
        <v>3</v>
      </c>
      <c r="O41" s="87">
        <v>0.51</v>
      </c>
      <c r="P41" s="89">
        <v>67621</v>
      </c>
      <c r="Q41" s="90">
        <v>1058.27</v>
      </c>
      <c r="R41" s="86">
        <v>3418</v>
      </c>
      <c r="S41" s="87">
        <v>32.64</v>
      </c>
    </row>
    <row r="42" spans="1:19" x14ac:dyDescent="0.25">
      <c r="A42" s="35">
        <v>34</v>
      </c>
      <c r="B42" s="36" t="s">
        <v>52</v>
      </c>
      <c r="C42" s="31">
        <v>1000</v>
      </c>
      <c r="D42" s="86">
        <v>85810</v>
      </c>
      <c r="E42" s="87">
        <v>1223.68</v>
      </c>
      <c r="F42" s="86">
        <v>61535</v>
      </c>
      <c r="G42" s="87">
        <v>750.49</v>
      </c>
      <c r="H42" s="88">
        <v>18924</v>
      </c>
      <c r="I42" s="87">
        <v>83.11</v>
      </c>
      <c r="J42" s="88">
        <v>69189</v>
      </c>
      <c r="K42" s="87">
        <v>559.91</v>
      </c>
      <c r="L42" s="88">
        <v>7863</v>
      </c>
      <c r="M42" s="87">
        <v>555.57000000000005</v>
      </c>
      <c r="N42" s="86">
        <v>0</v>
      </c>
      <c r="O42" s="87">
        <v>0</v>
      </c>
      <c r="P42" s="89">
        <v>95976</v>
      </c>
      <c r="Q42" s="90">
        <v>1198.5900000000001</v>
      </c>
      <c r="R42" s="86">
        <v>6937</v>
      </c>
      <c r="S42" s="87">
        <v>51.09</v>
      </c>
    </row>
    <row r="43" spans="1:19" x14ac:dyDescent="0.25">
      <c r="A43" s="35">
        <v>35</v>
      </c>
      <c r="B43" s="36" t="s">
        <v>51</v>
      </c>
      <c r="C43" s="31">
        <v>202</v>
      </c>
      <c r="D43" s="86">
        <v>21832</v>
      </c>
      <c r="E43" s="87">
        <v>120.77</v>
      </c>
      <c r="F43" s="86">
        <v>8534</v>
      </c>
      <c r="G43" s="87">
        <v>51.61</v>
      </c>
      <c r="H43" s="88">
        <v>4795</v>
      </c>
      <c r="I43" s="87">
        <v>20.56</v>
      </c>
      <c r="J43" s="88">
        <v>11467</v>
      </c>
      <c r="K43" s="87">
        <v>82.17</v>
      </c>
      <c r="L43" s="88">
        <v>0</v>
      </c>
      <c r="M43" s="87">
        <v>0</v>
      </c>
      <c r="N43" s="86">
        <v>0</v>
      </c>
      <c r="O43" s="87">
        <v>0</v>
      </c>
      <c r="P43" s="89">
        <v>16262</v>
      </c>
      <c r="Q43" s="90">
        <v>102.73</v>
      </c>
      <c r="R43" s="86">
        <v>3528</v>
      </c>
      <c r="S43" s="87">
        <v>13.61</v>
      </c>
    </row>
    <row r="44" spans="1:19" x14ac:dyDescent="0.25">
      <c r="A44" s="35">
        <v>36</v>
      </c>
      <c r="B44" s="36" t="s">
        <v>53</v>
      </c>
      <c r="C44" s="31">
        <v>1.91</v>
      </c>
      <c r="D44" s="86">
        <v>7503</v>
      </c>
      <c r="E44" s="87">
        <v>30.13</v>
      </c>
      <c r="F44" s="86">
        <v>232</v>
      </c>
      <c r="G44" s="87">
        <v>0.95000000000000007</v>
      </c>
      <c r="H44" s="88">
        <v>315</v>
      </c>
      <c r="I44" s="87">
        <v>1.28</v>
      </c>
      <c r="J44" s="88">
        <v>131</v>
      </c>
      <c r="K44" s="87">
        <v>0.8</v>
      </c>
      <c r="L44" s="88">
        <v>0</v>
      </c>
      <c r="M44" s="87">
        <v>0</v>
      </c>
      <c r="N44" s="86">
        <v>0</v>
      </c>
      <c r="O44" s="87">
        <v>0</v>
      </c>
      <c r="P44" s="89">
        <v>446</v>
      </c>
      <c r="Q44" s="90">
        <v>2.08</v>
      </c>
      <c r="R44" s="86">
        <v>9848</v>
      </c>
      <c r="S44" s="87">
        <v>20.950000000000003</v>
      </c>
    </row>
    <row r="45" spans="1:19" x14ac:dyDescent="0.25">
      <c r="A45" s="35">
        <v>37</v>
      </c>
      <c r="B45" s="36" t="s">
        <v>50</v>
      </c>
      <c r="C45" s="31">
        <v>13</v>
      </c>
      <c r="D45" s="86">
        <v>16995</v>
      </c>
      <c r="E45" s="87">
        <v>122.56</v>
      </c>
      <c r="F45" s="86">
        <v>16743</v>
      </c>
      <c r="G45" s="87">
        <v>126.08</v>
      </c>
      <c r="H45" s="88">
        <v>258</v>
      </c>
      <c r="I45" s="87">
        <v>1.1499999999999999</v>
      </c>
      <c r="J45" s="88">
        <v>29263</v>
      </c>
      <c r="K45" s="87">
        <v>222.1</v>
      </c>
      <c r="L45" s="88">
        <v>0</v>
      </c>
      <c r="M45" s="87">
        <v>0</v>
      </c>
      <c r="N45" s="86">
        <v>0</v>
      </c>
      <c r="O45" s="87">
        <v>0</v>
      </c>
      <c r="P45" s="89">
        <v>29521</v>
      </c>
      <c r="Q45" s="90">
        <v>223.25</v>
      </c>
      <c r="R45" s="86">
        <v>750</v>
      </c>
      <c r="S45" s="87">
        <v>2.71</v>
      </c>
    </row>
    <row r="46" spans="1:19" x14ac:dyDescent="0.25">
      <c r="A46" s="35">
        <v>38</v>
      </c>
      <c r="B46" s="36" t="s">
        <v>49</v>
      </c>
      <c r="C46" s="31">
        <v>876.04</v>
      </c>
      <c r="D46" s="86">
        <v>80799</v>
      </c>
      <c r="E46" s="87">
        <v>466.62</v>
      </c>
      <c r="F46" s="86">
        <v>45311</v>
      </c>
      <c r="G46" s="87">
        <v>288.42</v>
      </c>
      <c r="H46" s="88">
        <v>24316</v>
      </c>
      <c r="I46" s="87">
        <v>102.63</v>
      </c>
      <c r="J46" s="88">
        <v>46381</v>
      </c>
      <c r="K46" s="87">
        <v>359.5</v>
      </c>
      <c r="L46" s="88">
        <v>0</v>
      </c>
      <c r="M46" s="87">
        <v>0</v>
      </c>
      <c r="N46" s="86">
        <v>0</v>
      </c>
      <c r="O46" s="87">
        <v>0</v>
      </c>
      <c r="P46" s="89">
        <v>70697</v>
      </c>
      <c r="Q46" s="90">
        <v>462.13</v>
      </c>
      <c r="R46" s="86">
        <v>13537</v>
      </c>
      <c r="S46" s="87">
        <v>29.060000000000002</v>
      </c>
    </row>
    <row r="47" spans="1:19" x14ac:dyDescent="0.25">
      <c r="A47" s="35">
        <v>39</v>
      </c>
      <c r="B47" s="36" t="s">
        <v>62</v>
      </c>
      <c r="C47" s="31">
        <v>120.75</v>
      </c>
      <c r="D47" s="86">
        <v>7718</v>
      </c>
      <c r="E47" s="87">
        <v>42.88</v>
      </c>
      <c r="F47" s="86">
        <v>10921</v>
      </c>
      <c r="G47" s="87">
        <v>69.33</v>
      </c>
      <c r="H47" s="88">
        <v>3158</v>
      </c>
      <c r="I47" s="87">
        <v>12.62</v>
      </c>
      <c r="J47" s="88">
        <v>10834</v>
      </c>
      <c r="K47" s="87">
        <v>78.67</v>
      </c>
      <c r="L47" s="88">
        <v>0</v>
      </c>
      <c r="M47" s="87">
        <v>0</v>
      </c>
      <c r="N47" s="86">
        <v>0</v>
      </c>
      <c r="O47" s="87">
        <v>0</v>
      </c>
      <c r="P47" s="89">
        <v>13992</v>
      </c>
      <c r="Q47" s="90">
        <v>91.29</v>
      </c>
      <c r="R47" s="86">
        <v>0</v>
      </c>
      <c r="S47" s="87">
        <v>0</v>
      </c>
    </row>
    <row r="48" spans="1:19" x14ac:dyDescent="0.25">
      <c r="A48" s="35">
        <v>40</v>
      </c>
      <c r="B48" s="36" t="s">
        <v>115</v>
      </c>
      <c r="C48" s="31" t="e">
        <v>#N/A</v>
      </c>
      <c r="D48" s="86">
        <v>56487</v>
      </c>
      <c r="E48" s="87">
        <v>337.7</v>
      </c>
      <c r="F48" s="86">
        <v>27220</v>
      </c>
      <c r="G48" s="87">
        <v>193.07999999999998</v>
      </c>
      <c r="H48" s="88">
        <v>4</v>
      </c>
      <c r="I48" s="87">
        <v>0.02</v>
      </c>
      <c r="J48" s="88">
        <v>40723</v>
      </c>
      <c r="K48" s="87">
        <v>293.08999999999997</v>
      </c>
      <c r="L48" s="88">
        <v>61</v>
      </c>
      <c r="M48" s="87">
        <v>4.66</v>
      </c>
      <c r="N48" s="86">
        <v>0</v>
      </c>
      <c r="O48" s="87">
        <v>0</v>
      </c>
      <c r="P48" s="89">
        <v>40788</v>
      </c>
      <c r="Q48" s="90">
        <v>297.77</v>
      </c>
      <c r="R48" s="86">
        <v>25787</v>
      </c>
      <c r="S48" s="87">
        <v>79.77</v>
      </c>
    </row>
    <row r="49" spans="1:19" ht="15.75" thickBot="1" x14ac:dyDescent="0.3">
      <c r="A49" s="35">
        <v>41</v>
      </c>
      <c r="B49" s="121" t="s">
        <v>118</v>
      </c>
      <c r="C49" s="31"/>
      <c r="D49" s="86" t="s">
        <v>117</v>
      </c>
      <c r="E49" s="86" t="s">
        <v>117</v>
      </c>
      <c r="F49" s="86" t="s">
        <v>117</v>
      </c>
      <c r="G49" s="86" t="s">
        <v>117</v>
      </c>
      <c r="H49" s="86" t="s">
        <v>117</v>
      </c>
      <c r="I49" s="86" t="s">
        <v>117</v>
      </c>
      <c r="J49" s="86" t="s">
        <v>117</v>
      </c>
      <c r="K49" s="86" t="s">
        <v>117</v>
      </c>
      <c r="L49" s="86" t="s">
        <v>117</v>
      </c>
      <c r="M49" s="86" t="s">
        <v>117</v>
      </c>
      <c r="N49" s="86" t="s">
        <v>117</v>
      </c>
      <c r="O49" s="86" t="s">
        <v>117</v>
      </c>
      <c r="P49" s="86" t="s">
        <v>117</v>
      </c>
      <c r="Q49" s="86" t="s">
        <v>117</v>
      </c>
      <c r="R49" s="86">
        <v>5</v>
      </c>
      <c r="S49" s="87">
        <v>0.06</v>
      </c>
    </row>
    <row r="50" spans="1:19" ht="15.75" thickBot="1" x14ac:dyDescent="0.3">
      <c r="A50" s="49"/>
      <c r="B50" s="50" t="s">
        <v>45</v>
      </c>
      <c r="C50" s="38" t="e">
        <v>#N/A</v>
      </c>
      <c r="D50" s="80">
        <v>1025124</v>
      </c>
      <c r="E50" s="81">
        <v>15894.470000000003</v>
      </c>
      <c r="F50" s="80">
        <v>518247</v>
      </c>
      <c r="G50" s="81">
        <v>9535.0100000000039</v>
      </c>
      <c r="H50" s="80">
        <v>209458</v>
      </c>
      <c r="I50" s="82">
        <v>777.39999999999986</v>
      </c>
      <c r="J50" s="83">
        <v>533312</v>
      </c>
      <c r="K50" s="82">
        <v>6842.670000000001</v>
      </c>
      <c r="L50" s="83">
        <v>70165</v>
      </c>
      <c r="M50" s="82">
        <v>6304.159999999998</v>
      </c>
      <c r="N50" s="83">
        <v>2092</v>
      </c>
      <c r="O50" s="84">
        <v>306.28999999999996</v>
      </c>
      <c r="P50" s="80">
        <v>815027</v>
      </c>
      <c r="Q50" s="84">
        <v>14230.519999999999</v>
      </c>
      <c r="R50" s="81">
        <f>SUM(R9:R49)</f>
        <v>323394</v>
      </c>
      <c r="S50" s="85">
        <f>SUM(S9:S49)</f>
        <v>1783.89</v>
      </c>
    </row>
    <row r="51" spans="1:19" ht="15.75" thickBot="1" x14ac:dyDescent="0.3">
      <c r="A51" s="51" t="s">
        <v>46</v>
      </c>
      <c r="B51" s="50" t="s">
        <v>47</v>
      </c>
      <c r="C51" s="31">
        <v>3433.0499999999997</v>
      </c>
      <c r="D51" s="13">
        <v>297689</v>
      </c>
      <c r="E51" s="14">
        <v>1598.18</v>
      </c>
      <c r="F51" s="13">
        <v>211249</v>
      </c>
      <c r="G51" s="14">
        <v>1319.2600000000002</v>
      </c>
      <c r="H51" s="17">
        <v>105802</v>
      </c>
      <c r="I51" s="18">
        <v>442.8</v>
      </c>
      <c r="J51" s="19">
        <v>108989</v>
      </c>
      <c r="K51" s="18">
        <v>859.21</v>
      </c>
      <c r="L51" s="19">
        <v>14</v>
      </c>
      <c r="M51" s="18">
        <v>0.98</v>
      </c>
      <c r="N51" s="20">
        <v>13</v>
      </c>
      <c r="O51" s="26">
        <v>2.23</v>
      </c>
      <c r="P51" s="30">
        <v>214818</v>
      </c>
      <c r="Q51" s="69">
        <v>1305.22</v>
      </c>
      <c r="R51" s="74">
        <v>0</v>
      </c>
      <c r="S51" s="75">
        <v>0</v>
      </c>
    </row>
    <row r="52" spans="1:19" ht="15.75" thickBot="1" x14ac:dyDescent="0.3">
      <c r="A52" s="53" t="s">
        <v>72</v>
      </c>
      <c r="B52" s="50" t="s">
        <v>73</v>
      </c>
      <c r="C52" s="31"/>
      <c r="D52" s="13">
        <v>85479</v>
      </c>
      <c r="E52" s="14">
        <v>1486.69</v>
      </c>
      <c r="F52" s="13">
        <v>0</v>
      </c>
      <c r="G52" s="14">
        <v>0</v>
      </c>
      <c r="H52" s="17">
        <v>14474</v>
      </c>
      <c r="I52" s="19">
        <v>60.61</v>
      </c>
      <c r="J52" s="19">
        <v>20427</v>
      </c>
      <c r="K52" s="19">
        <v>162.35</v>
      </c>
      <c r="L52" s="19">
        <v>367</v>
      </c>
      <c r="M52" s="19">
        <v>28.97</v>
      </c>
      <c r="N52" s="19">
        <v>23</v>
      </c>
      <c r="O52" s="27">
        <v>3.18</v>
      </c>
      <c r="P52" s="17">
        <v>35291</v>
      </c>
      <c r="Q52" s="27">
        <v>255.10999999999999</v>
      </c>
      <c r="R52" s="72">
        <v>0</v>
      </c>
      <c r="S52" s="73">
        <v>0</v>
      </c>
    </row>
    <row r="53" spans="1:19" x14ac:dyDescent="0.25">
      <c r="A53" s="41"/>
      <c r="B53" s="52" t="s">
        <v>45</v>
      </c>
      <c r="C53" s="39">
        <v>3433.0499999999997</v>
      </c>
      <c r="D53" s="15">
        <v>383168</v>
      </c>
      <c r="E53" s="16">
        <v>3084.87</v>
      </c>
      <c r="F53" s="15">
        <v>211249</v>
      </c>
      <c r="G53" s="16">
        <v>1319.2600000000002</v>
      </c>
      <c r="H53" s="21">
        <v>120276</v>
      </c>
      <c r="I53" s="22">
        <v>503.41</v>
      </c>
      <c r="J53" s="22">
        <v>129416</v>
      </c>
      <c r="K53" s="22">
        <v>1021.5600000000001</v>
      </c>
      <c r="L53" s="22">
        <v>381</v>
      </c>
      <c r="M53" s="22">
        <v>29.95</v>
      </c>
      <c r="N53" s="22">
        <v>36</v>
      </c>
      <c r="O53" s="28">
        <v>5.41</v>
      </c>
      <c r="P53" s="21">
        <v>250109</v>
      </c>
      <c r="Q53" s="28">
        <v>1560.33</v>
      </c>
      <c r="R53" s="70">
        <v>0</v>
      </c>
      <c r="S53" s="71">
        <v>0</v>
      </c>
    </row>
    <row r="54" spans="1:19" ht="15.75" thickBot="1" x14ac:dyDescent="0.3">
      <c r="A54" s="42"/>
      <c r="B54" s="43" t="s">
        <v>34</v>
      </c>
      <c r="C54" s="40" t="e">
        <v>#N/A</v>
      </c>
      <c r="D54" s="12">
        <v>1408292</v>
      </c>
      <c r="E54" s="25">
        <v>18979.340000000004</v>
      </c>
      <c r="F54" s="12">
        <v>729496</v>
      </c>
      <c r="G54" s="25">
        <v>10854.270000000004</v>
      </c>
      <c r="H54" s="12">
        <v>329734</v>
      </c>
      <c r="I54" s="23">
        <v>1280.81</v>
      </c>
      <c r="J54" s="24">
        <v>662728</v>
      </c>
      <c r="K54" s="23">
        <v>7864.2300000000014</v>
      </c>
      <c r="L54" s="24">
        <v>70546</v>
      </c>
      <c r="M54" s="23">
        <v>6334.1099999999979</v>
      </c>
      <c r="N54" s="24">
        <v>2128</v>
      </c>
      <c r="O54" s="29">
        <v>311.7</v>
      </c>
      <c r="P54" s="12">
        <v>1065136</v>
      </c>
      <c r="Q54" s="29">
        <v>15790.849999999999</v>
      </c>
      <c r="R54" s="12">
        <v>323394</v>
      </c>
      <c r="S54" s="25">
        <v>1783.89</v>
      </c>
    </row>
    <row r="55" spans="1:19" x14ac:dyDescent="0.25">
      <c r="A55" t="s">
        <v>65</v>
      </c>
    </row>
    <row r="56" spans="1:19" x14ac:dyDescent="0.25">
      <c r="A56" t="s">
        <v>121</v>
      </c>
    </row>
  </sheetData>
  <mergeCells count="17">
    <mergeCell ref="A1:S1"/>
    <mergeCell ref="A2:S2"/>
    <mergeCell ref="R5:S6"/>
    <mergeCell ref="P5:Q6"/>
    <mergeCell ref="B8:Q8"/>
    <mergeCell ref="A3:H3"/>
    <mergeCell ref="M3:Q3"/>
    <mergeCell ref="A4:Q4"/>
    <mergeCell ref="A5:A7"/>
    <mergeCell ref="B5:B7"/>
    <mergeCell ref="C5:C7"/>
    <mergeCell ref="H5:I6"/>
    <mergeCell ref="J5:K6"/>
    <mergeCell ref="L5:M6"/>
    <mergeCell ref="N5:O6"/>
    <mergeCell ref="D5:E6"/>
    <mergeCell ref="F5:G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82FB8-7FCD-40A1-BFA8-C37E436AE8CF}">
  <sheetPr>
    <pageSetUpPr fitToPage="1"/>
  </sheetPr>
  <dimension ref="A1:T43"/>
  <sheetViews>
    <sheetView workbookViewId="0">
      <selection sqref="A1:S1"/>
    </sheetView>
  </sheetViews>
  <sheetFormatPr defaultRowHeight="15" x14ac:dyDescent="0.25"/>
  <cols>
    <col min="2" max="2" width="18" bestFit="1" customWidth="1"/>
    <col min="3" max="3" width="13.140625" hidden="1" customWidth="1"/>
    <col min="4" max="7" width="13.140625" customWidth="1"/>
    <col min="8" max="15" width="10.42578125" customWidth="1"/>
    <col min="16" max="16" width="11.85546875" bestFit="1" customWidth="1"/>
    <col min="17" max="17" width="10.42578125" customWidth="1"/>
    <col min="18" max="19" width="10.140625" customWidth="1"/>
  </cols>
  <sheetData>
    <row r="1" spans="1:20" ht="33.75" x14ac:dyDescent="0.25">
      <c r="A1" s="111" t="s">
        <v>116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0" ht="22.5" customHeight="1" x14ac:dyDescent="0.25">
      <c r="A2" s="112" t="s">
        <v>74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20" ht="18.75" x14ac:dyDescent="0.25">
      <c r="A3" s="95" t="s">
        <v>35</v>
      </c>
      <c r="B3" s="95"/>
      <c r="C3" s="95"/>
      <c r="D3" s="95"/>
      <c r="E3" s="95"/>
      <c r="F3" s="95"/>
      <c r="G3" s="95"/>
      <c r="H3" s="95"/>
      <c r="I3" s="1"/>
      <c r="J3" s="1"/>
      <c r="K3" s="2"/>
      <c r="M3" s="96" t="s">
        <v>0</v>
      </c>
      <c r="N3" s="96"/>
      <c r="O3" s="96"/>
      <c r="P3" s="96"/>
      <c r="Q3" s="96"/>
    </row>
    <row r="4" spans="1:20" ht="15.75" thickBot="1" x14ac:dyDescent="0.3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5" spans="1:20" x14ac:dyDescent="0.25">
      <c r="A5" s="115" t="s">
        <v>1</v>
      </c>
      <c r="B5" s="118" t="s">
        <v>77</v>
      </c>
      <c r="C5" s="104" t="s">
        <v>63</v>
      </c>
      <c r="D5" s="98" t="s">
        <v>75</v>
      </c>
      <c r="E5" s="101"/>
      <c r="F5" s="98" t="s">
        <v>76</v>
      </c>
      <c r="G5" s="101"/>
      <c r="H5" s="105" t="s">
        <v>2</v>
      </c>
      <c r="I5" s="106"/>
      <c r="J5" s="105" t="s">
        <v>3</v>
      </c>
      <c r="K5" s="106"/>
      <c r="L5" s="105" t="s">
        <v>4</v>
      </c>
      <c r="M5" s="106"/>
      <c r="N5" s="105" t="s">
        <v>70</v>
      </c>
      <c r="O5" s="106"/>
      <c r="P5" s="113" t="s">
        <v>5</v>
      </c>
      <c r="Q5" s="101"/>
      <c r="R5" s="98" t="s">
        <v>114</v>
      </c>
      <c r="S5" s="101"/>
    </row>
    <row r="6" spans="1:20" x14ac:dyDescent="0.25">
      <c r="A6" s="116"/>
      <c r="B6" s="119"/>
      <c r="C6" s="104"/>
      <c r="D6" s="99"/>
      <c r="E6" s="102"/>
      <c r="F6" s="99"/>
      <c r="G6" s="102"/>
      <c r="H6" s="107"/>
      <c r="I6" s="108"/>
      <c r="J6" s="107"/>
      <c r="K6" s="108"/>
      <c r="L6" s="107"/>
      <c r="M6" s="108"/>
      <c r="N6" s="107"/>
      <c r="O6" s="108"/>
      <c r="P6" s="114"/>
      <c r="Q6" s="102"/>
      <c r="R6" s="99"/>
      <c r="S6" s="102"/>
    </row>
    <row r="7" spans="1:20" ht="15.75" thickBot="1" x14ac:dyDescent="0.3">
      <c r="A7" s="117"/>
      <c r="B7" s="120"/>
      <c r="C7" s="104"/>
      <c r="D7" s="6" t="s">
        <v>37</v>
      </c>
      <c r="E7" s="7" t="s">
        <v>38</v>
      </c>
      <c r="F7" s="6" t="s">
        <v>37</v>
      </c>
      <c r="G7" s="7" t="s">
        <v>38</v>
      </c>
      <c r="H7" s="6" t="s">
        <v>37</v>
      </c>
      <c r="I7" s="7" t="s">
        <v>38</v>
      </c>
      <c r="J7" s="6" t="s">
        <v>37</v>
      </c>
      <c r="K7" s="7" t="s">
        <v>38</v>
      </c>
      <c r="L7" s="6" t="s">
        <v>37</v>
      </c>
      <c r="M7" s="7" t="s">
        <v>38</v>
      </c>
      <c r="N7" s="6" t="s">
        <v>37</v>
      </c>
      <c r="O7" s="7" t="s">
        <v>38</v>
      </c>
      <c r="P7" s="44" t="s">
        <v>37</v>
      </c>
      <c r="Q7" s="7" t="s">
        <v>38</v>
      </c>
      <c r="R7" s="6" t="s">
        <v>37</v>
      </c>
      <c r="S7" s="7" t="s">
        <v>38</v>
      </c>
    </row>
    <row r="8" spans="1:20" x14ac:dyDescent="0.25">
      <c r="A8" s="4">
        <v>1</v>
      </c>
      <c r="B8" s="34" t="s">
        <v>78</v>
      </c>
      <c r="C8" s="31" t="e">
        <v>#N/A</v>
      </c>
      <c r="D8" s="8">
        <v>123992</v>
      </c>
      <c r="E8" s="9">
        <v>3382.41</v>
      </c>
      <c r="F8" s="8">
        <v>52705</v>
      </c>
      <c r="G8" s="9">
        <v>1859.11</v>
      </c>
      <c r="H8" s="45">
        <v>22232</v>
      </c>
      <c r="I8" s="9">
        <v>82.29</v>
      </c>
      <c r="J8" s="45">
        <v>49803</v>
      </c>
      <c r="K8" s="9">
        <v>707.97</v>
      </c>
      <c r="L8" s="45">
        <v>11430</v>
      </c>
      <c r="M8" s="9">
        <v>1915.49</v>
      </c>
      <c r="N8" s="8">
        <v>411</v>
      </c>
      <c r="O8" s="9">
        <v>58.8</v>
      </c>
      <c r="P8" s="56">
        <v>83876</v>
      </c>
      <c r="Q8" s="54">
        <v>2764.55</v>
      </c>
      <c r="R8" s="8">
        <v>56185</v>
      </c>
      <c r="S8" s="9">
        <v>323.34999999999997</v>
      </c>
      <c r="T8" s="3"/>
    </row>
    <row r="9" spans="1:20" x14ac:dyDescent="0.25">
      <c r="A9" s="5">
        <v>2</v>
      </c>
      <c r="B9" s="36" t="s">
        <v>79</v>
      </c>
      <c r="C9" s="31" t="e">
        <v>#N/A</v>
      </c>
      <c r="D9" s="10">
        <v>11908</v>
      </c>
      <c r="E9" s="11">
        <v>186.49</v>
      </c>
      <c r="F9" s="10">
        <v>6606</v>
      </c>
      <c r="G9" s="11">
        <v>128.21</v>
      </c>
      <c r="H9" s="46">
        <v>4046</v>
      </c>
      <c r="I9" s="11">
        <v>13.96</v>
      </c>
      <c r="J9" s="46">
        <v>5893</v>
      </c>
      <c r="K9" s="11">
        <v>95.78</v>
      </c>
      <c r="L9" s="46">
        <v>991</v>
      </c>
      <c r="M9" s="11">
        <v>75.19</v>
      </c>
      <c r="N9" s="10">
        <v>21</v>
      </c>
      <c r="O9" s="11">
        <v>2.72</v>
      </c>
      <c r="P9" s="57">
        <v>10951</v>
      </c>
      <c r="Q9" s="55">
        <v>187.65</v>
      </c>
      <c r="R9" s="10">
        <v>2949</v>
      </c>
      <c r="S9" s="11">
        <v>23.72</v>
      </c>
      <c r="T9" s="3"/>
    </row>
    <row r="10" spans="1:20" x14ac:dyDescent="0.25">
      <c r="A10" s="5">
        <v>3</v>
      </c>
      <c r="B10" s="36" t="s">
        <v>80</v>
      </c>
      <c r="C10" s="31" t="e">
        <v>#N/A</v>
      </c>
      <c r="D10" s="10">
        <v>72257</v>
      </c>
      <c r="E10" s="11">
        <v>735.44</v>
      </c>
      <c r="F10" s="10">
        <v>39954</v>
      </c>
      <c r="G10" s="11">
        <v>469.62</v>
      </c>
      <c r="H10" s="46">
        <v>21454</v>
      </c>
      <c r="I10" s="11">
        <v>84.93</v>
      </c>
      <c r="J10" s="46">
        <v>37780</v>
      </c>
      <c r="K10" s="11">
        <v>416.52</v>
      </c>
      <c r="L10" s="46">
        <v>2476</v>
      </c>
      <c r="M10" s="11">
        <v>189.07</v>
      </c>
      <c r="N10" s="10">
        <v>77</v>
      </c>
      <c r="O10" s="11">
        <v>11.55</v>
      </c>
      <c r="P10" s="57">
        <v>61787</v>
      </c>
      <c r="Q10" s="55">
        <v>702.06999999999994</v>
      </c>
      <c r="R10" s="10">
        <v>24002</v>
      </c>
      <c r="S10" s="11">
        <v>106.74</v>
      </c>
      <c r="T10" s="3"/>
    </row>
    <row r="11" spans="1:20" x14ac:dyDescent="0.25">
      <c r="A11" s="5">
        <v>4</v>
      </c>
      <c r="B11" s="36" t="s">
        <v>81</v>
      </c>
      <c r="C11" s="31" t="e">
        <v>#N/A</v>
      </c>
      <c r="D11" s="10">
        <v>30911</v>
      </c>
      <c r="E11" s="11">
        <v>297.41000000000003</v>
      </c>
      <c r="F11" s="10">
        <v>19987</v>
      </c>
      <c r="G11" s="11">
        <v>195.48</v>
      </c>
      <c r="H11" s="46">
        <v>8051</v>
      </c>
      <c r="I11" s="11">
        <v>33.78</v>
      </c>
      <c r="J11" s="46">
        <v>21370</v>
      </c>
      <c r="K11" s="11">
        <v>215.32</v>
      </c>
      <c r="L11" s="46">
        <v>694</v>
      </c>
      <c r="M11" s="11">
        <v>49.54</v>
      </c>
      <c r="N11" s="10">
        <v>8</v>
      </c>
      <c r="O11" s="11">
        <v>1.18</v>
      </c>
      <c r="P11" s="57">
        <v>30123</v>
      </c>
      <c r="Q11" s="55">
        <v>299.82</v>
      </c>
      <c r="R11" s="10">
        <v>10339</v>
      </c>
      <c r="S11" s="11">
        <v>45.75</v>
      </c>
      <c r="T11" s="3"/>
    </row>
    <row r="12" spans="1:20" x14ac:dyDescent="0.25">
      <c r="A12" s="5">
        <v>5</v>
      </c>
      <c r="B12" s="36" t="s">
        <v>82</v>
      </c>
      <c r="C12" s="31" t="e">
        <v>#N/A</v>
      </c>
      <c r="D12" s="10">
        <v>48515</v>
      </c>
      <c r="E12" s="11">
        <v>673.69</v>
      </c>
      <c r="F12" s="10">
        <v>23342</v>
      </c>
      <c r="G12" s="11">
        <v>355.43</v>
      </c>
      <c r="H12" s="46">
        <v>9946</v>
      </c>
      <c r="I12" s="11">
        <v>39.46</v>
      </c>
      <c r="J12" s="46">
        <v>23164</v>
      </c>
      <c r="K12" s="11">
        <v>338.46</v>
      </c>
      <c r="L12" s="46">
        <v>1911</v>
      </c>
      <c r="M12" s="11">
        <v>139</v>
      </c>
      <c r="N12" s="10">
        <v>20</v>
      </c>
      <c r="O12" s="11">
        <v>3.06</v>
      </c>
      <c r="P12" s="57">
        <v>35041</v>
      </c>
      <c r="Q12" s="55">
        <v>519.9799999999999</v>
      </c>
      <c r="R12" s="10">
        <v>8274</v>
      </c>
      <c r="S12" s="11">
        <v>45.800000000000004</v>
      </c>
      <c r="T12" s="3"/>
    </row>
    <row r="13" spans="1:20" x14ac:dyDescent="0.25">
      <c r="A13" s="5">
        <v>6</v>
      </c>
      <c r="B13" s="36" t="s">
        <v>83</v>
      </c>
      <c r="C13" s="31" t="e">
        <v>#N/A</v>
      </c>
      <c r="D13" s="10">
        <v>27267</v>
      </c>
      <c r="E13" s="11">
        <v>379.45</v>
      </c>
      <c r="F13" s="10">
        <v>14026</v>
      </c>
      <c r="G13" s="11">
        <v>244.13</v>
      </c>
      <c r="H13" s="46">
        <v>6373</v>
      </c>
      <c r="I13" s="11">
        <v>24.94</v>
      </c>
      <c r="J13" s="46">
        <v>12936</v>
      </c>
      <c r="K13" s="11">
        <v>163.99</v>
      </c>
      <c r="L13" s="46">
        <v>2201</v>
      </c>
      <c r="M13" s="11">
        <v>167.01</v>
      </c>
      <c r="N13" s="10">
        <v>75</v>
      </c>
      <c r="O13" s="11">
        <v>11.91</v>
      </c>
      <c r="P13" s="57">
        <v>21585</v>
      </c>
      <c r="Q13" s="55">
        <v>367.85</v>
      </c>
      <c r="R13" s="10">
        <v>6992</v>
      </c>
      <c r="S13" s="11">
        <v>46.809999999999995</v>
      </c>
      <c r="T13" s="3"/>
    </row>
    <row r="14" spans="1:20" x14ac:dyDescent="0.25">
      <c r="A14" s="5">
        <v>7</v>
      </c>
      <c r="B14" s="36" t="s">
        <v>84</v>
      </c>
      <c r="C14" s="31" t="e">
        <v>#N/A</v>
      </c>
      <c r="D14" s="10">
        <v>43178</v>
      </c>
      <c r="E14" s="11">
        <v>493.44</v>
      </c>
      <c r="F14" s="10">
        <v>24227</v>
      </c>
      <c r="G14" s="11">
        <v>316.44</v>
      </c>
      <c r="H14" s="46">
        <v>13816</v>
      </c>
      <c r="I14" s="11">
        <v>52.88</v>
      </c>
      <c r="J14" s="46">
        <v>19966</v>
      </c>
      <c r="K14" s="11">
        <v>249.63</v>
      </c>
      <c r="L14" s="46">
        <v>1809</v>
      </c>
      <c r="M14" s="11">
        <v>135.5</v>
      </c>
      <c r="N14" s="10">
        <v>49</v>
      </c>
      <c r="O14" s="11">
        <v>7.92</v>
      </c>
      <c r="P14" s="57">
        <v>35640</v>
      </c>
      <c r="Q14" s="55">
        <v>445.93</v>
      </c>
      <c r="R14" s="10">
        <v>9484</v>
      </c>
      <c r="S14" s="11">
        <v>61.04</v>
      </c>
      <c r="T14" s="3"/>
    </row>
    <row r="15" spans="1:20" x14ac:dyDescent="0.25">
      <c r="A15" s="5">
        <v>8</v>
      </c>
      <c r="B15" s="36" t="s">
        <v>85</v>
      </c>
      <c r="C15" s="31" t="e">
        <v>#N/A</v>
      </c>
      <c r="D15" s="10">
        <v>8487</v>
      </c>
      <c r="E15" s="11">
        <v>87.93</v>
      </c>
      <c r="F15" s="10">
        <v>5152</v>
      </c>
      <c r="G15" s="11">
        <v>65.77</v>
      </c>
      <c r="H15" s="46">
        <v>2616</v>
      </c>
      <c r="I15" s="11">
        <v>10.09</v>
      </c>
      <c r="J15" s="46">
        <v>4624</v>
      </c>
      <c r="K15" s="11">
        <v>55.64</v>
      </c>
      <c r="L15" s="46">
        <v>391</v>
      </c>
      <c r="M15" s="11">
        <v>28.43</v>
      </c>
      <c r="N15" s="10">
        <v>9</v>
      </c>
      <c r="O15" s="11">
        <v>1.43</v>
      </c>
      <c r="P15" s="57">
        <v>7640</v>
      </c>
      <c r="Q15" s="55">
        <v>95.59</v>
      </c>
      <c r="R15" s="10">
        <v>2168</v>
      </c>
      <c r="S15" s="11">
        <v>7.879999999999999</v>
      </c>
      <c r="T15" s="3"/>
    </row>
    <row r="16" spans="1:20" x14ac:dyDescent="0.25">
      <c r="A16" s="5">
        <v>9</v>
      </c>
      <c r="B16" s="36" t="s">
        <v>86</v>
      </c>
      <c r="C16" s="31" t="e">
        <v>#N/A</v>
      </c>
      <c r="D16" s="10">
        <v>11318</v>
      </c>
      <c r="E16" s="11">
        <v>134.63</v>
      </c>
      <c r="F16" s="10">
        <v>7389</v>
      </c>
      <c r="G16" s="11">
        <v>91.82</v>
      </c>
      <c r="H16" s="46">
        <v>3383</v>
      </c>
      <c r="I16" s="11">
        <v>13.28</v>
      </c>
      <c r="J16" s="46">
        <v>6852</v>
      </c>
      <c r="K16" s="11">
        <v>75.599999999999994</v>
      </c>
      <c r="L16" s="46">
        <v>545</v>
      </c>
      <c r="M16" s="11">
        <v>41.14</v>
      </c>
      <c r="N16" s="10">
        <v>18</v>
      </c>
      <c r="O16" s="11">
        <v>2.93</v>
      </c>
      <c r="P16" s="57">
        <v>10798</v>
      </c>
      <c r="Q16" s="55">
        <v>132.94999999999999</v>
      </c>
      <c r="R16" s="10">
        <v>4727</v>
      </c>
      <c r="S16" s="11">
        <v>19.62</v>
      </c>
      <c r="T16" s="3"/>
    </row>
    <row r="17" spans="1:20" x14ac:dyDescent="0.25">
      <c r="A17" s="5">
        <v>10</v>
      </c>
      <c r="B17" s="36" t="s">
        <v>87</v>
      </c>
      <c r="C17" s="31" t="e">
        <v>#N/A</v>
      </c>
      <c r="D17" s="10">
        <v>86131</v>
      </c>
      <c r="E17" s="11">
        <v>539.19000000000005</v>
      </c>
      <c r="F17" s="10">
        <v>49865</v>
      </c>
      <c r="G17" s="11">
        <v>354.51</v>
      </c>
      <c r="H17" s="46">
        <v>21785</v>
      </c>
      <c r="I17" s="11">
        <v>94.35</v>
      </c>
      <c r="J17" s="46">
        <v>47024</v>
      </c>
      <c r="K17" s="11">
        <v>364.04</v>
      </c>
      <c r="L17" s="46">
        <v>763</v>
      </c>
      <c r="M17" s="11">
        <v>53.02</v>
      </c>
      <c r="N17" s="10">
        <v>24</v>
      </c>
      <c r="O17" s="11">
        <v>4.1500000000000004</v>
      </c>
      <c r="P17" s="57">
        <v>69596</v>
      </c>
      <c r="Q17" s="55">
        <v>515.55999999999995</v>
      </c>
      <c r="R17" s="10">
        <v>15618</v>
      </c>
      <c r="S17" s="11">
        <v>51.66</v>
      </c>
      <c r="T17" s="3"/>
    </row>
    <row r="18" spans="1:20" x14ac:dyDescent="0.25">
      <c r="A18" s="5">
        <v>11</v>
      </c>
      <c r="B18" s="36" t="s">
        <v>88</v>
      </c>
      <c r="C18" s="31" t="e">
        <v>#N/A</v>
      </c>
      <c r="D18" s="10">
        <v>887</v>
      </c>
      <c r="E18" s="11">
        <v>18.3</v>
      </c>
      <c r="F18" s="10">
        <v>910</v>
      </c>
      <c r="G18" s="11">
        <v>14.68</v>
      </c>
      <c r="H18" s="46">
        <v>418</v>
      </c>
      <c r="I18" s="11">
        <v>1.67</v>
      </c>
      <c r="J18" s="46">
        <v>698</v>
      </c>
      <c r="K18" s="11">
        <v>9.67</v>
      </c>
      <c r="L18" s="46">
        <v>144</v>
      </c>
      <c r="M18" s="11">
        <v>9.5399999999999991</v>
      </c>
      <c r="N18" s="10">
        <v>2</v>
      </c>
      <c r="O18" s="11">
        <v>0.36</v>
      </c>
      <c r="P18" s="57">
        <v>1262</v>
      </c>
      <c r="Q18" s="55">
        <v>21.24</v>
      </c>
      <c r="R18" s="10">
        <v>465</v>
      </c>
      <c r="S18" s="11">
        <v>2.5</v>
      </c>
      <c r="T18" s="3"/>
    </row>
    <row r="19" spans="1:20" x14ac:dyDescent="0.25">
      <c r="A19" s="5">
        <v>12</v>
      </c>
      <c r="B19" s="36" t="s">
        <v>89</v>
      </c>
      <c r="C19" s="31" t="e">
        <v>#N/A</v>
      </c>
      <c r="D19" s="10">
        <v>7712</v>
      </c>
      <c r="E19" s="11">
        <v>116.13</v>
      </c>
      <c r="F19" s="10">
        <v>3821</v>
      </c>
      <c r="G19" s="11">
        <v>70.599999999999994</v>
      </c>
      <c r="H19" s="46">
        <v>1355</v>
      </c>
      <c r="I19" s="11">
        <v>4.8099999999999996</v>
      </c>
      <c r="J19" s="46">
        <v>3829</v>
      </c>
      <c r="K19" s="11">
        <v>60.23</v>
      </c>
      <c r="L19" s="46">
        <v>392</v>
      </c>
      <c r="M19" s="11">
        <v>29.44</v>
      </c>
      <c r="N19" s="10">
        <v>5</v>
      </c>
      <c r="O19" s="11">
        <v>0.76</v>
      </c>
      <c r="P19" s="57">
        <v>5581</v>
      </c>
      <c r="Q19" s="55">
        <v>95.24</v>
      </c>
      <c r="R19" s="10">
        <v>1860</v>
      </c>
      <c r="S19" s="11">
        <v>9.56</v>
      </c>
      <c r="T19" s="3"/>
    </row>
    <row r="20" spans="1:20" x14ac:dyDescent="0.25">
      <c r="A20" s="5">
        <v>13</v>
      </c>
      <c r="B20" s="36" t="s">
        <v>90</v>
      </c>
      <c r="C20" s="31" t="e">
        <v>#N/A</v>
      </c>
      <c r="D20" s="10">
        <v>30864</v>
      </c>
      <c r="E20" s="11">
        <v>375.34</v>
      </c>
      <c r="F20" s="10">
        <v>14303</v>
      </c>
      <c r="G20" s="11">
        <v>220.84</v>
      </c>
      <c r="H20" s="46">
        <v>4985</v>
      </c>
      <c r="I20" s="11">
        <v>19.22</v>
      </c>
      <c r="J20" s="46">
        <v>15584</v>
      </c>
      <c r="K20" s="11">
        <v>192.52</v>
      </c>
      <c r="L20" s="46">
        <v>1517</v>
      </c>
      <c r="M20" s="11">
        <v>113.47</v>
      </c>
      <c r="N20" s="10">
        <v>32</v>
      </c>
      <c r="O20" s="11">
        <v>4.96</v>
      </c>
      <c r="P20" s="57">
        <v>22118</v>
      </c>
      <c r="Q20" s="55">
        <v>330.17</v>
      </c>
      <c r="R20" s="10">
        <v>5625</v>
      </c>
      <c r="S20" s="11">
        <v>42.76</v>
      </c>
    </row>
    <row r="21" spans="1:20" x14ac:dyDescent="0.25">
      <c r="A21" s="5">
        <v>14</v>
      </c>
      <c r="B21" s="36" t="s">
        <v>91</v>
      </c>
      <c r="C21" s="31" t="e">
        <v>#N/A</v>
      </c>
      <c r="D21" s="10">
        <v>9699</v>
      </c>
      <c r="E21" s="11">
        <v>218.63</v>
      </c>
      <c r="F21" s="10">
        <v>6280</v>
      </c>
      <c r="G21" s="11">
        <v>155.58000000000001</v>
      </c>
      <c r="H21" s="46">
        <v>2910</v>
      </c>
      <c r="I21" s="11">
        <v>11.52</v>
      </c>
      <c r="J21" s="46">
        <v>5626</v>
      </c>
      <c r="K21" s="11">
        <v>118.82</v>
      </c>
      <c r="L21" s="46">
        <v>1130</v>
      </c>
      <c r="M21" s="11">
        <v>85.95</v>
      </c>
      <c r="N21" s="10">
        <v>52</v>
      </c>
      <c r="O21" s="11">
        <v>7.32</v>
      </c>
      <c r="P21" s="57">
        <v>9718</v>
      </c>
      <c r="Q21" s="55">
        <v>223.61</v>
      </c>
      <c r="R21" s="10">
        <v>2632</v>
      </c>
      <c r="S21" s="11">
        <v>21.76</v>
      </c>
    </row>
    <row r="22" spans="1:20" x14ac:dyDescent="0.25">
      <c r="A22" s="5">
        <v>15</v>
      </c>
      <c r="B22" s="36" t="s">
        <v>92</v>
      </c>
      <c r="C22" s="31" t="e">
        <v>#N/A</v>
      </c>
      <c r="D22" s="10">
        <v>29103</v>
      </c>
      <c r="E22" s="11">
        <v>413.56</v>
      </c>
      <c r="F22" s="10">
        <v>13905</v>
      </c>
      <c r="G22" s="11">
        <v>261.01</v>
      </c>
      <c r="H22" s="46">
        <v>7229</v>
      </c>
      <c r="I22" s="11">
        <v>26.98</v>
      </c>
      <c r="J22" s="46">
        <v>12411</v>
      </c>
      <c r="K22" s="11">
        <v>186.68</v>
      </c>
      <c r="L22" s="46">
        <v>2053</v>
      </c>
      <c r="M22" s="11">
        <v>154.44</v>
      </c>
      <c r="N22" s="10">
        <v>70</v>
      </c>
      <c r="O22" s="11">
        <v>9.74</v>
      </c>
      <c r="P22" s="57">
        <v>21763</v>
      </c>
      <c r="Q22" s="55">
        <v>377.84000000000003</v>
      </c>
      <c r="R22" s="10">
        <v>5279</v>
      </c>
      <c r="S22" s="11">
        <v>35.4</v>
      </c>
    </row>
    <row r="23" spans="1:20" x14ac:dyDescent="0.25">
      <c r="A23" s="5">
        <v>16</v>
      </c>
      <c r="B23" s="36" t="s">
        <v>93</v>
      </c>
      <c r="C23" s="31" t="e">
        <v>#N/A</v>
      </c>
      <c r="D23" s="10">
        <v>15652</v>
      </c>
      <c r="E23" s="11">
        <v>280.20999999999998</v>
      </c>
      <c r="F23" s="10">
        <v>7994</v>
      </c>
      <c r="G23" s="11">
        <v>172.66</v>
      </c>
      <c r="H23" s="46">
        <v>4771</v>
      </c>
      <c r="I23" s="11">
        <v>15.85</v>
      </c>
      <c r="J23" s="46">
        <v>8279</v>
      </c>
      <c r="K23" s="11">
        <v>140.15</v>
      </c>
      <c r="L23" s="46">
        <v>1393</v>
      </c>
      <c r="M23" s="11">
        <v>105.04</v>
      </c>
      <c r="N23" s="10">
        <v>53</v>
      </c>
      <c r="O23" s="11">
        <v>8.6</v>
      </c>
      <c r="P23" s="57">
        <v>14496</v>
      </c>
      <c r="Q23" s="55">
        <v>269.64000000000004</v>
      </c>
      <c r="R23" s="10">
        <v>4588</v>
      </c>
      <c r="S23" s="11">
        <v>28.139999999999997</v>
      </c>
    </row>
    <row r="24" spans="1:20" x14ac:dyDescent="0.25">
      <c r="A24" s="5">
        <v>17</v>
      </c>
      <c r="B24" s="37" t="s">
        <v>94</v>
      </c>
      <c r="C24" s="31" t="e">
        <v>#N/A</v>
      </c>
      <c r="D24" s="10">
        <v>42868</v>
      </c>
      <c r="E24" s="11">
        <v>635.6</v>
      </c>
      <c r="F24" s="10">
        <v>19566</v>
      </c>
      <c r="G24" s="11">
        <v>403.19</v>
      </c>
      <c r="H24" s="46">
        <v>6848</v>
      </c>
      <c r="I24" s="11">
        <v>26</v>
      </c>
      <c r="J24" s="46">
        <v>17209</v>
      </c>
      <c r="K24" s="11">
        <v>260.75</v>
      </c>
      <c r="L24" s="46">
        <v>3841</v>
      </c>
      <c r="M24" s="11">
        <v>285.01</v>
      </c>
      <c r="N24" s="10">
        <v>97</v>
      </c>
      <c r="O24" s="11">
        <v>14.1</v>
      </c>
      <c r="P24" s="57">
        <v>27995</v>
      </c>
      <c r="Q24" s="55">
        <v>585.86</v>
      </c>
      <c r="R24" s="10">
        <v>8489</v>
      </c>
      <c r="S24" s="11">
        <v>62.759999999999991</v>
      </c>
    </row>
    <row r="25" spans="1:20" x14ac:dyDescent="0.25">
      <c r="A25" s="5">
        <v>18</v>
      </c>
      <c r="B25" s="37" t="s">
        <v>95</v>
      </c>
      <c r="C25" s="31" t="e">
        <v>#N/A</v>
      </c>
      <c r="D25" s="10">
        <v>68056</v>
      </c>
      <c r="E25" s="11">
        <v>601.66</v>
      </c>
      <c r="F25" s="10">
        <v>30527</v>
      </c>
      <c r="G25" s="11">
        <v>329.91</v>
      </c>
      <c r="H25" s="46">
        <v>15962</v>
      </c>
      <c r="I25" s="11">
        <v>63.15</v>
      </c>
      <c r="J25" s="46">
        <v>28348</v>
      </c>
      <c r="K25" s="11">
        <v>291</v>
      </c>
      <c r="L25" s="46">
        <v>1781</v>
      </c>
      <c r="M25" s="11">
        <v>130.4</v>
      </c>
      <c r="N25" s="10">
        <v>35</v>
      </c>
      <c r="O25" s="11">
        <v>5.73</v>
      </c>
      <c r="P25" s="57">
        <v>46126</v>
      </c>
      <c r="Q25" s="55">
        <v>490.28</v>
      </c>
      <c r="R25" s="10">
        <v>19093</v>
      </c>
      <c r="S25" s="11">
        <v>69.98</v>
      </c>
    </row>
    <row r="26" spans="1:20" x14ac:dyDescent="0.25">
      <c r="A26" s="5">
        <v>19</v>
      </c>
      <c r="B26" s="37" t="s">
        <v>96</v>
      </c>
      <c r="C26" s="31" t="e">
        <v>#N/A</v>
      </c>
      <c r="D26" s="10">
        <v>51709</v>
      </c>
      <c r="E26" s="11">
        <v>638.07000000000005</v>
      </c>
      <c r="F26" s="10">
        <v>28476</v>
      </c>
      <c r="G26" s="11">
        <v>379.8</v>
      </c>
      <c r="H26" s="46">
        <v>10325</v>
      </c>
      <c r="I26" s="11">
        <v>40.729999999999997</v>
      </c>
      <c r="J26" s="46">
        <v>30257</v>
      </c>
      <c r="K26" s="11">
        <v>389.66</v>
      </c>
      <c r="L26" s="46">
        <v>1873</v>
      </c>
      <c r="M26" s="11">
        <v>135.02000000000001</v>
      </c>
      <c r="N26" s="10">
        <v>22</v>
      </c>
      <c r="O26" s="11">
        <v>2.74</v>
      </c>
      <c r="P26" s="57">
        <v>42477</v>
      </c>
      <c r="Q26" s="55">
        <v>568.15000000000009</v>
      </c>
      <c r="R26" s="10">
        <v>11876</v>
      </c>
      <c r="S26" s="11">
        <v>58.93</v>
      </c>
    </row>
    <row r="27" spans="1:20" x14ac:dyDescent="0.25">
      <c r="A27" s="5">
        <v>20</v>
      </c>
      <c r="B27" s="36" t="s">
        <v>97</v>
      </c>
      <c r="C27" s="31" t="e">
        <v>#N/A</v>
      </c>
      <c r="D27" s="10">
        <v>34087</v>
      </c>
      <c r="E27" s="11">
        <v>259.31</v>
      </c>
      <c r="F27" s="10">
        <v>20340</v>
      </c>
      <c r="G27" s="11">
        <v>176.8</v>
      </c>
      <c r="H27" s="46">
        <v>7618</v>
      </c>
      <c r="I27" s="11">
        <v>31.62</v>
      </c>
      <c r="J27" s="46">
        <v>20586</v>
      </c>
      <c r="K27" s="11">
        <v>190.32</v>
      </c>
      <c r="L27" s="46">
        <v>549</v>
      </c>
      <c r="M27" s="11">
        <v>39.450000000000003</v>
      </c>
      <c r="N27" s="10">
        <v>32</v>
      </c>
      <c r="O27" s="11">
        <v>4.2300000000000004</v>
      </c>
      <c r="P27" s="57">
        <v>28785</v>
      </c>
      <c r="Q27" s="55">
        <v>265.62</v>
      </c>
      <c r="R27" s="10">
        <v>7382</v>
      </c>
      <c r="S27" s="11">
        <v>24.66</v>
      </c>
    </row>
    <row r="28" spans="1:20" x14ac:dyDescent="0.25">
      <c r="A28" s="5">
        <v>21</v>
      </c>
      <c r="B28" s="36" t="s">
        <v>98</v>
      </c>
      <c r="C28" s="31" t="e">
        <v>#N/A</v>
      </c>
      <c r="D28" s="10">
        <v>10384</v>
      </c>
      <c r="E28" s="11">
        <v>197.29</v>
      </c>
      <c r="F28" s="10">
        <v>6585</v>
      </c>
      <c r="G28" s="11">
        <v>137.97</v>
      </c>
      <c r="H28" s="46">
        <v>2561</v>
      </c>
      <c r="I28" s="11">
        <v>9.57</v>
      </c>
      <c r="J28" s="46">
        <v>5783</v>
      </c>
      <c r="K28" s="11">
        <v>91.86</v>
      </c>
      <c r="L28" s="46">
        <v>1295</v>
      </c>
      <c r="M28" s="11">
        <v>94.23</v>
      </c>
      <c r="N28" s="10">
        <v>29</v>
      </c>
      <c r="O28" s="11">
        <v>4.22</v>
      </c>
      <c r="P28" s="57">
        <v>9668</v>
      </c>
      <c r="Q28" s="55">
        <v>199.88000000000002</v>
      </c>
      <c r="R28" s="10">
        <v>2103</v>
      </c>
      <c r="S28" s="11">
        <v>13.769999999999998</v>
      </c>
    </row>
    <row r="29" spans="1:20" x14ac:dyDescent="0.25">
      <c r="A29" s="5">
        <v>22</v>
      </c>
      <c r="B29" s="36" t="s">
        <v>99</v>
      </c>
      <c r="C29" s="31" t="e">
        <v>#N/A</v>
      </c>
      <c r="D29" s="10">
        <v>20053</v>
      </c>
      <c r="E29" s="11">
        <v>164.66</v>
      </c>
      <c r="F29" s="10">
        <v>10020</v>
      </c>
      <c r="G29" s="11">
        <v>90.44</v>
      </c>
      <c r="H29" s="46">
        <v>6287</v>
      </c>
      <c r="I29" s="11">
        <v>26.01</v>
      </c>
      <c r="J29" s="46">
        <v>7640</v>
      </c>
      <c r="K29" s="11">
        <v>77.349999999999994</v>
      </c>
      <c r="L29" s="46">
        <v>442</v>
      </c>
      <c r="M29" s="11">
        <v>30.96</v>
      </c>
      <c r="N29" s="10">
        <v>8</v>
      </c>
      <c r="O29" s="11">
        <v>1.25</v>
      </c>
      <c r="P29" s="57">
        <v>14377</v>
      </c>
      <c r="Q29" s="55">
        <v>135.57</v>
      </c>
      <c r="R29" s="10">
        <v>3018</v>
      </c>
      <c r="S29" s="11">
        <v>13.19</v>
      </c>
    </row>
    <row r="30" spans="1:20" x14ac:dyDescent="0.25">
      <c r="A30" s="5">
        <v>23</v>
      </c>
      <c r="B30" s="36" t="s">
        <v>100</v>
      </c>
      <c r="C30" s="31" t="e">
        <v>#N/A</v>
      </c>
      <c r="D30" s="10">
        <v>27373</v>
      </c>
      <c r="E30" s="11">
        <v>379</v>
      </c>
      <c r="F30" s="10">
        <v>16077</v>
      </c>
      <c r="G30" s="11">
        <v>246.73</v>
      </c>
      <c r="H30" s="46">
        <v>8229</v>
      </c>
      <c r="I30" s="11">
        <v>32.07</v>
      </c>
      <c r="J30" s="46">
        <v>13126</v>
      </c>
      <c r="K30" s="11">
        <v>168.93</v>
      </c>
      <c r="L30" s="46">
        <v>2106</v>
      </c>
      <c r="M30" s="11">
        <v>153.59</v>
      </c>
      <c r="N30" s="10">
        <v>46</v>
      </c>
      <c r="O30" s="11">
        <v>6.78</v>
      </c>
      <c r="P30" s="57">
        <v>23507</v>
      </c>
      <c r="Q30" s="55">
        <v>361.37</v>
      </c>
      <c r="R30" s="10">
        <v>5274</v>
      </c>
      <c r="S30" s="11">
        <v>38.950000000000003</v>
      </c>
    </row>
    <row r="31" spans="1:20" x14ac:dyDescent="0.25">
      <c r="A31" s="5">
        <v>24</v>
      </c>
      <c r="B31" s="36" t="s">
        <v>101</v>
      </c>
      <c r="C31" s="31" t="e">
        <v>#N/A</v>
      </c>
      <c r="D31" s="10">
        <v>149688</v>
      </c>
      <c r="E31" s="11">
        <v>1904.05</v>
      </c>
      <c r="F31" s="10">
        <v>76918</v>
      </c>
      <c r="G31" s="11">
        <v>513.79999999999995</v>
      </c>
      <c r="H31" s="46">
        <v>18357</v>
      </c>
      <c r="I31" s="11">
        <v>77.55</v>
      </c>
      <c r="J31" s="46">
        <v>51595</v>
      </c>
      <c r="K31" s="11">
        <v>415.34</v>
      </c>
      <c r="L31" s="46">
        <v>14</v>
      </c>
      <c r="M31" s="11">
        <v>0.98</v>
      </c>
      <c r="N31" s="10">
        <v>13</v>
      </c>
      <c r="O31" s="11">
        <v>2.23</v>
      </c>
      <c r="P31" s="57">
        <v>69979</v>
      </c>
      <c r="Q31" s="55">
        <v>496.1</v>
      </c>
      <c r="R31" s="10">
        <v>0</v>
      </c>
      <c r="S31" s="11">
        <v>0</v>
      </c>
    </row>
    <row r="32" spans="1:20" x14ac:dyDescent="0.25">
      <c r="A32" s="5">
        <v>25</v>
      </c>
      <c r="B32" s="36" t="s">
        <v>102</v>
      </c>
      <c r="C32" s="31" t="e">
        <v>#N/A</v>
      </c>
      <c r="D32" s="10">
        <v>72172</v>
      </c>
      <c r="E32" s="11">
        <v>554.39</v>
      </c>
      <c r="F32" s="10">
        <v>37113</v>
      </c>
      <c r="G32" s="11">
        <v>325.14</v>
      </c>
      <c r="H32" s="46">
        <v>15740</v>
      </c>
      <c r="I32" s="11">
        <v>64.08</v>
      </c>
      <c r="J32" s="46">
        <v>37678</v>
      </c>
      <c r="K32" s="11">
        <v>325.39999999999998</v>
      </c>
      <c r="L32" s="46">
        <v>1320</v>
      </c>
      <c r="M32" s="11">
        <v>96.29</v>
      </c>
      <c r="N32" s="10">
        <v>32</v>
      </c>
      <c r="O32" s="11">
        <v>5.71</v>
      </c>
      <c r="P32" s="57">
        <v>54770</v>
      </c>
      <c r="Q32" s="55">
        <v>491.47999999999996</v>
      </c>
      <c r="R32" s="10">
        <v>15265</v>
      </c>
      <c r="S32" s="11">
        <v>60.830000000000005</v>
      </c>
    </row>
    <row r="33" spans="1:19" x14ac:dyDescent="0.25">
      <c r="A33" s="5">
        <v>26</v>
      </c>
      <c r="B33" s="36" t="s">
        <v>103</v>
      </c>
      <c r="C33" s="31" t="e">
        <v>#N/A</v>
      </c>
      <c r="D33" s="10">
        <v>25709</v>
      </c>
      <c r="E33" s="11">
        <v>279.73</v>
      </c>
      <c r="F33" s="10">
        <v>14372</v>
      </c>
      <c r="G33" s="11">
        <v>183.69</v>
      </c>
      <c r="H33" s="46">
        <v>5559</v>
      </c>
      <c r="I33" s="11">
        <v>21.77</v>
      </c>
      <c r="J33" s="46">
        <v>14357</v>
      </c>
      <c r="K33" s="11">
        <v>190.75</v>
      </c>
      <c r="L33" s="46">
        <v>762</v>
      </c>
      <c r="M33" s="11">
        <v>53.29</v>
      </c>
      <c r="N33" s="10">
        <v>10</v>
      </c>
      <c r="O33" s="11">
        <v>1.1000000000000001</v>
      </c>
      <c r="P33" s="57">
        <v>20688</v>
      </c>
      <c r="Q33" s="55">
        <v>266.91000000000003</v>
      </c>
      <c r="R33" s="10">
        <v>4441</v>
      </c>
      <c r="S33" s="11">
        <v>27.259999999999998</v>
      </c>
    </row>
    <row r="34" spans="1:19" x14ac:dyDescent="0.25">
      <c r="A34" s="5">
        <v>27</v>
      </c>
      <c r="B34" s="36" t="s">
        <v>104</v>
      </c>
      <c r="C34" s="31" t="e">
        <v>#N/A</v>
      </c>
      <c r="D34" s="10">
        <v>13198</v>
      </c>
      <c r="E34" s="11">
        <v>167.14</v>
      </c>
      <c r="F34" s="10">
        <v>7301</v>
      </c>
      <c r="G34" s="11">
        <v>101.98</v>
      </c>
      <c r="H34" s="46">
        <v>4332</v>
      </c>
      <c r="I34" s="11">
        <v>15.88</v>
      </c>
      <c r="J34" s="46">
        <v>6132</v>
      </c>
      <c r="K34" s="11">
        <v>87.69</v>
      </c>
      <c r="L34" s="46">
        <v>585</v>
      </c>
      <c r="M34" s="11">
        <v>44.41</v>
      </c>
      <c r="N34" s="10">
        <v>24</v>
      </c>
      <c r="O34" s="11">
        <v>3.93</v>
      </c>
      <c r="P34" s="57">
        <v>11073</v>
      </c>
      <c r="Q34" s="55">
        <v>151.91</v>
      </c>
      <c r="R34" s="10">
        <v>2452</v>
      </c>
      <c r="S34" s="11">
        <v>23.13</v>
      </c>
    </row>
    <row r="35" spans="1:19" x14ac:dyDescent="0.25">
      <c r="A35" s="5">
        <v>28</v>
      </c>
      <c r="B35" s="36" t="s">
        <v>105</v>
      </c>
      <c r="C35" s="31" t="e">
        <v>#N/A</v>
      </c>
      <c r="D35" s="10">
        <v>50982</v>
      </c>
      <c r="E35" s="11">
        <v>858.34</v>
      </c>
      <c r="F35" s="10">
        <v>26827</v>
      </c>
      <c r="G35" s="11">
        <v>537.48</v>
      </c>
      <c r="H35" s="46">
        <v>15477</v>
      </c>
      <c r="I35" s="11">
        <v>52.14</v>
      </c>
      <c r="J35" s="46">
        <v>24308</v>
      </c>
      <c r="K35" s="11">
        <v>343.65</v>
      </c>
      <c r="L35" s="46">
        <v>5232</v>
      </c>
      <c r="M35" s="11">
        <v>386.16</v>
      </c>
      <c r="N35" s="10">
        <v>126</v>
      </c>
      <c r="O35" s="11">
        <v>17.12</v>
      </c>
      <c r="P35" s="57">
        <v>45143</v>
      </c>
      <c r="Q35" s="55">
        <v>799.07</v>
      </c>
      <c r="R35" s="10">
        <v>11853</v>
      </c>
      <c r="S35" s="11">
        <v>77.27000000000001</v>
      </c>
    </row>
    <row r="36" spans="1:19" x14ac:dyDescent="0.25">
      <c r="A36" s="5">
        <v>29</v>
      </c>
      <c r="B36" s="36" t="s">
        <v>106</v>
      </c>
      <c r="C36" s="31">
        <v>0</v>
      </c>
      <c r="D36" s="10">
        <v>45181</v>
      </c>
      <c r="E36" s="11">
        <v>430.21</v>
      </c>
      <c r="F36" s="10">
        <v>22711</v>
      </c>
      <c r="G36" s="11">
        <v>249.23</v>
      </c>
      <c r="H36" s="46">
        <v>12945</v>
      </c>
      <c r="I36" s="11">
        <v>50.1</v>
      </c>
      <c r="J36" s="46">
        <v>21426</v>
      </c>
      <c r="K36" s="11">
        <v>247.82</v>
      </c>
      <c r="L36" s="46">
        <v>1175</v>
      </c>
      <c r="M36" s="11">
        <v>86.44</v>
      </c>
      <c r="N36" s="10">
        <v>11</v>
      </c>
      <c r="O36" s="11">
        <v>1.17</v>
      </c>
      <c r="P36" s="57">
        <v>35557</v>
      </c>
      <c r="Q36" s="55">
        <v>385.53000000000003</v>
      </c>
      <c r="R36" s="10">
        <v>8612</v>
      </c>
      <c r="S36" s="11">
        <v>34.670000000000009</v>
      </c>
    </row>
    <row r="37" spans="1:19" x14ac:dyDescent="0.25">
      <c r="A37" s="5">
        <v>30</v>
      </c>
      <c r="B37" s="36" t="s">
        <v>107</v>
      </c>
      <c r="C37" s="31" t="e">
        <v>#N/A</v>
      </c>
      <c r="D37" s="10">
        <v>98289</v>
      </c>
      <c r="E37" s="11">
        <v>1582.61</v>
      </c>
      <c r="F37" s="10">
        <v>47355</v>
      </c>
      <c r="G37" s="11">
        <v>1034.93</v>
      </c>
      <c r="H37" s="46">
        <v>25474</v>
      </c>
      <c r="I37" s="11">
        <v>94.58</v>
      </c>
      <c r="J37" s="46">
        <v>38879</v>
      </c>
      <c r="K37" s="11">
        <v>538.70000000000005</v>
      </c>
      <c r="L37" s="46">
        <v>10284</v>
      </c>
      <c r="M37" s="11">
        <v>793.34</v>
      </c>
      <c r="N37" s="10">
        <v>459</v>
      </c>
      <c r="O37" s="11">
        <v>66.84</v>
      </c>
      <c r="P37" s="57">
        <v>75096</v>
      </c>
      <c r="Q37" s="55">
        <v>1493.46</v>
      </c>
      <c r="R37" s="10">
        <v>27981</v>
      </c>
      <c r="S37" s="11">
        <v>181.22</v>
      </c>
    </row>
    <row r="38" spans="1:19" x14ac:dyDescent="0.25">
      <c r="A38" s="5">
        <v>31</v>
      </c>
      <c r="B38" s="36" t="s">
        <v>108</v>
      </c>
      <c r="C38" s="31" t="e">
        <v>#N/A</v>
      </c>
      <c r="D38" s="10">
        <v>26967</v>
      </c>
      <c r="E38" s="11">
        <v>360.96</v>
      </c>
      <c r="F38" s="10">
        <v>13995</v>
      </c>
      <c r="G38" s="11">
        <v>183.98</v>
      </c>
      <c r="H38" s="46">
        <v>7612</v>
      </c>
      <c r="I38" s="11">
        <v>30.26</v>
      </c>
      <c r="J38" s="46">
        <v>12391</v>
      </c>
      <c r="K38" s="11">
        <v>163.44999999999999</v>
      </c>
      <c r="L38" s="46">
        <v>1032</v>
      </c>
      <c r="M38" s="11">
        <v>74.89</v>
      </c>
      <c r="N38" s="10">
        <v>15</v>
      </c>
      <c r="O38" s="11">
        <v>2.04</v>
      </c>
      <c r="P38" s="57">
        <v>21050</v>
      </c>
      <c r="Q38" s="55">
        <v>270.64</v>
      </c>
      <c r="R38" s="10">
        <v>3640</v>
      </c>
      <c r="S38" s="11">
        <v>21.419999999999998</v>
      </c>
    </row>
    <row r="39" spans="1:19" x14ac:dyDescent="0.25">
      <c r="A39" s="5">
        <v>32</v>
      </c>
      <c r="B39" s="36" t="s">
        <v>109</v>
      </c>
      <c r="C39" s="31" t="e">
        <v>#N/A</v>
      </c>
      <c r="D39" s="10">
        <v>8817</v>
      </c>
      <c r="E39" s="11">
        <v>113.08</v>
      </c>
      <c r="F39" s="10">
        <v>6186</v>
      </c>
      <c r="G39" s="11">
        <v>72.88</v>
      </c>
      <c r="H39" s="46">
        <v>3127</v>
      </c>
      <c r="I39" s="11">
        <v>13.12</v>
      </c>
      <c r="J39" s="46">
        <v>5503</v>
      </c>
      <c r="K39" s="11">
        <v>59.33</v>
      </c>
      <c r="L39" s="46">
        <v>478</v>
      </c>
      <c r="M39" s="11">
        <v>34.840000000000003</v>
      </c>
      <c r="N39" s="10">
        <v>13</v>
      </c>
      <c r="O39" s="11">
        <v>2.02</v>
      </c>
      <c r="P39" s="57">
        <v>9121</v>
      </c>
      <c r="Q39" s="55">
        <v>109.31</v>
      </c>
      <c r="R39" s="10">
        <v>2519</v>
      </c>
      <c r="S39" s="11">
        <v>19.22</v>
      </c>
    </row>
    <row r="40" spans="1:19" x14ac:dyDescent="0.25">
      <c r="A40" s="5">
        <v>33</v>
      </c>
      <c r="B40" s="36" t="s">
        <v>110</v>
      </c>
      <c r="C40" s="31" t="e">
        <v>#N/A</v>
      </c>
      <c r="D40" s="10">
        <v>72552</v>
      </c>
      <c r="E40" s="11">
        <v>1018.94</v>
      </c>
      <c r="F40" s="10">
        <v>38743</v>
      </c>
      <c r="G40" s="11">
        <v>613.52</v>
      </c>
      <c r="H40" s="46">
        <v>21446</v>
      </c>
      <c r="I40" s="11">
        <v>76.97</v>
      </c>
      <c r="J40" s="46">
        <v>37589</v>
      </c>
      <c r="K40" s="11">
        <v>444.22</v>
      </c>
      <c r="L40" s="46">
        <v>5005</v>
      </c>
      <c r="M40" s="11">
        <v>382.86</v>
      </c>
      <c r="N40" s="10">
        <v>171</v>
      </c>
      <c r="O40" s="11">
        <v>24.37</v>
      </c>
      <c r="P40" s="57">
        <v>64211</v>
      </c>
      <c r="Q40" s="55">
        <v>928.42000000000007</v>
      </c>
      <c r="R40" s="10">
        <v>23340</v>
      </c>
      <c r="S40" s="11">
        <v>140.1</v>
      </c>
    </row>
    <row r="41" spans="1:19" ht="15.75" thickBot="1" x14ac:dyDescent="0.3">
      <c r="A41" s="58">
        <v>34</v>
      </c>
      <c r="B41" s="64" t="s">
        <v>111</v>
      </c>
      <c r="C41" s="31" t="e">
        <v>#N/A</v>
      </c>
      <c r="D41" s="63">
        <v>32326</v>
      </c>
      <c r="E41" s="48">
        <v>502.05</v>
      </c>
      <c r="F41" s="63">
        <v>15918</v>
      </c>
      <c r="G41" s="48">
        <v>296.91000000000003</v>
      </c>
      <c r="H41" s="47">
        <v>6465</v>
      </c>
      <c r="I41" s="48">
        <v>25.2</v>
      </c>
      <c r="J41" s="47">
        <v>14082</v>
      </c>
      <c r="K41" s="48">
        <v>186.99</v>
      </c>
      <c r="L41" s="47">
        <v>2932</v>
      </c>
      <c r="M41" s="48">
        <v>220.68</v>
      </c>
      <c r="N41" s="63">
        <v>59</v>
      </c>
      <c r="O41" s="48">
        <v>8.73</v>
      </c>
      <c r="P41" s="77">
        <v>23538</v>
      </c>
      <c r="Q41" s="68">
        <v>441.6</v>
      </c>
      <c r="R41" s="63">
        <v>4869</v>
      </c>
      <c r="S41" s="48">
        <v>44.04</v>
      </c>
    </row>
    <row r="42" spans="1:19" ht="15.75" thickBot="1" x14ac:dyDescent="0.3">
      <c r="A42" s="65"/>
      <c r="B42" s="66" t="s">
        <v>34</v>
      </c>
      <c r="C42" s="40" t="e">
        <v>#REF!</v>
      </c>
      <c r="D42" s="59">
        <v>1408292</v>
      </c>
      <c r="E42" s="67">
        <v>18979.339999999997</v>
      </c>
      <c r="F42" s="59">
        <v>729496</v>
      </c>
      <c r="G42" s="67">
        <v>10854.269999999999</v>
      </c>
      <c r="H42" s="59">
        <v>329734</v>
      </c>
      <c r="I42" s="60">
        <v>1280.81</v>
      </c>
      <c r="J42" s="61">
        <v>662728</v>
      </c>
      <c r="K42" s="60">
        <v>7864.2299999999987</v>
      </c>
      <c r="L42" s="61">
        <v>70546</v>
      </c>
      <c r="M42" s="60">
        <v>6334.1099999999988</v>
      </c>
      <c r="N42" s="61">
        <v>2128</v>
      </c>
      <c r="O42" s="62">
        <v>311.7</v>
      </c>
      <c r="P42" s="78">
        <v>1065136</v>
      </c>
      <c r="Q42" s="79">
        <v>15790.85</v>
      </c>
      <c r="R42" s="30">
        <v>323394</v>
      </c>
      <c r="S42" s="76">
        <v>1783.8899999999999</v>
      </c>
    </row>
    <row r="43" spans="1:19" x14ac:dyDescent="0.25">
      <c r="A43" t="s">
        <v>65</v>
      </c>
    </row>
  </sheetData>
  <mergeCells count="16">
    <mergeCell ref="A1:S1"/>
    <mergeCell ref="A2:S2"/>
    <mergeCell ref="R5:S6"/>
    <mergeCell ref="A3:H3"/>
    <mergeCell ref="M3:Q3"/>
    <mergeCell ref="A4:Q4"/>
    <mergeCell ref="A5:A7"/>
    <mergeCell ref="B5:B7"/>
    <mergeCell ref="C5:C7"/>
    <mergeCell ref="D5:E6"/>
    <mergeCell ref="F5:G6"/>
    <mergeCell ref="H5:I6"/>
    <mergeCell ref="J5:K6"/>
    <mergeCell ref="L5:M6"/>
    <mergeCell ref="N5:O6"/>
    <mergeCell ref="P5:Q6"/>
  </mergeCells>
  <pageMargins left="0.25" right="0.25" top="0.75" bottom="0.75" header="0.3" footer="0.3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53"/>
  <sheetViews>
    <sheetView workbookViewId="0">
      <selection activeCell="J49" sqref="J49"/>
    </sheetView>
  </sheetViews>
  <sheetFormatPr defaultRowHeight="15" x14ac:dyDescent="0.25"/>
  <cols>
    <col min="3" max="3" width="45.7109375" bestFit="1" customWidth="1"/>
  </cols>
  <sheetData>
    <row r="2" spans="2:4" x14ac:dyDescent="0.25">
      <c r="C2" t="s">
        <v>67</v>
      </c>
    </row>
    <row r="3" spans="2:4" x14ac:dyDescent="0.25">
      <c r="B3">
        <v>1</v>
      </c>
      <c r="C3" t="s">
        <v>7</v>
      </c>
      <c r="D3">
        <v>3330</v>
      </c>
    </row>
    <row r="4" spans="2:4" x14ac:dyDescent="0.25">
      <c r="B4">
        <v>1</v>
      </c>
      <c r="C4" t="s">
        <v>8</v>
      </c>
      <c r="D4">
        <v>833</v>
      </c>
    </row>
    <row r="5" spans="2:4" x14ac:dyDescent="0.25">
      <c r="B5">
        <v>1</v>
      </c>
      <c r="C5" t="s">
        <v>9</v>
      </c>
      <c r="D5">
        <v>176</v>
      </c>
    </row>
    <row r="6" spans="2:4" x14ac:dyDescent="0.25">
      <c r="B6">
        <v>1</v>
      </c>
      <c r="C6" t="s">
        <v>10</v>
      </c>
      <c r="D6">
        <v>300</v>
      </c>
    </row>
    <row r="7" spans="2:4" x14ac:dyDescent="0.25">
      <c r="B7">
        <v>1</v>
      </c>
      <c r="C7" t="s">
        <v>11</v>
      </c>
      <c r="D7">
        <v>440.64</v>
      </c>
    </row>
    <row r="8" spans="2:4" x14ac:dyDescent="0.25">
      <c r="B8">
        <v>1</v>
      </c>
      <c r="C8" t="s">
        <v>12</v>
      </c>
      <c r="D8">
        <v>197</v>
      </c>
    </row>
    <row r="9" spans="2:4" x14ac:dyDescent="0.25">
      <c r="B9">
        <v>1</v>
      </c>
      <c r="C9" t="s">
        <v>13</v>
      </c>
      <c r="D9">
        <v>106.17</v>
      </c>
    </row>
    <row r="10" spans="2:4" x14ac:dyDescent="0.25">
      <c r="B10">
        <v>1</v>
      </c>
      <c r="C10" t="s">
        <v>16</v>
      </c>
      <c r="D10">
        <v>45</v>
      </c>
    </row>
    <row r="11" spans="2:4" x14ac:dyDescent="0.25">
      <c r="B11">
        <v>1</v>
      </c>
      <c r="C11" t="s">
        <v>14</v>
      </c>
      <c r="D11">
        <v>420</v>
      </c>
    </row>
    <row r="12" spans="2:4" x14ac:dyDescent="0.25">
      <c r="B12">
        <v>1</v>
      </c>
      <c r="C12" t="s">
        <v>6</v>
      </c>
      <c r="D12">
        <v>3324</v>
      </c>
    </row>
    <row r="13" spans="2:4" x14ac:dyDescent="0.25">
      <c r="B13">
        <v>1</v>
      </c>
      <c r="C13" t="s">
        <v>17</v>
      </c>
      <c r="D13">
        <v>107.45</v>
      </c>
    </row>
    <row r="14" spans="2:4" x14ac:dyDescent="0.25">
      <c r="B14">
        <v>1</v>
      </c>
      <c r="C14" t="s">
        <v>15</v>
      </c>
      <c r="D14">
        <v>747.81</v>
      </c>
    </row>
    <row r="15" spans="2:4" x14ac:dyDescent="0.25">
      <c r="B15">
        <v>2</v>
      </c>
      <c r="C15" t="s">
        <v>32</v>
      </c>
      <c r="D15">
        <v>520</v>
      </c>
    </row>
    <row r="16" spans="2:4" x14ac:dyDescent="0.25">
      <c r="B16">
        <v>2</v>
      </c>
      <c r="C16" t="s">
        <v>33</v>
      </c>
      <c r="D16">
        <v>457</v>
      </c>
    </row>
    <row r="17" spans="2:4" x14ac:dyDescent="0.25">
      <c r="B17">
        <v>3</v>
      </c>
      <c r="C17" t="s">
        <v>25</v>
      </c>
      <c r="D17">
        <v>768</v>
      </c>
    </row>
    <row r="18" spans="2:4" x14ac:dyDescent="0.25">
      <c r="B18">
        <v>3</v>
      </c>
      <c r="C18" t="s">
        <v>31</v>
      </c>
      <c r="D18">
        <v>570</v>
      </c>
    </row>
    <row r="19" spans="2:4" x14ac:dyDescent="0.25">
      <c r="B19">
        <v>3</v>
      </c>
      <c r="C19" t="s">
        <v>29</v>
      </c>
      <c r="D19">
        <v>99</v>
      </c>
    </row>
    <row r="20" spans="2:4" x14ac:dyDescent="0.25">
      <c r="B20">
        <v>3</v>
      </c>
      <c r="C20" t="s">
        <v>41</v>
      </c>
      <c r="D20">
        <v>25</v>
      </c>
    </row>
    <row r="21" spans="2:4" x14ac:dyDescent="0.25">
      <c r="B21">
        <v>3</v>
      </c>
      <c r="C21" t="s">
        <v>18</v>
      </c>
      <c r="D21">
        <v>53.21</v>
      </c>
    </row>
    <row r="22" spans="2:4" x14ac:dyDescent="0.25">
      <c r="B22">
        <v>3</v>
      </c>
      <c r="C22" t="s">
        <v>28</v>
      </c>
      <c r="D22">
        <v>1671.08</v>
      </c>
    </row>
    <row r="23" spans="2:4" x14ac:dyDescent="0.25">
      <c r="B23">
        <v>3</v>
      </c>
      <c r="C23" t="s">
        <v>24</v>
      </c>
      <c r="D23">
        <v>2239.44</v>
      </c>
    </row>
    <row r="24" spans="2:4" x14ac:dyDescent="0.25">
      <c r="B24">
        <v>3</v>
      </c>
      <c r="C24" t="s">
        <v>42</v>
      </c>
      <c r="D24">
        <v>374.33</v>
      </c>
    </row>
    <row r="25" spans="2:4" x14ac:dyDescent="0.25">
      <c r="B25">
        <v>3</v>
      </c>
      <c r="C25" t="s">
        <v>43</v>
      </c>
      <c r="D25">
        <v>1061</v>
      </c>
    </row>
    <row r="26" spans="2:4" x14ac:dyDescent="0.25">
      <c r="B26">
        <v>3</v>
      </c>
      <c r="C26" t="s">
        <v>26</v>
      </c>
      <c r="D26">
        <v>320.14</v>
      </c>
    </row>
    <row r="27" spans="2:4" x14ac:dyDescent="0.25">
      <c r="B27">
        <v>3</v>
      </c>
      <c r="C27" t="s">
        <v>19</v>
      </c>
      <c r="D27">
        <v>5.5</v>
      </c>
    </row>
    <row r="28" spans="2:4" x14ac:dyDescent="0.25">
      <c r="B28">
        <v>3</v>
      </c>
      <c r="C28" t="s">
        <v>20</v>
      </c>
      <c r="D28">
        <v>88.98</v>
      </c>
    </row>
    <row r="29" spans="2:4" x14ac:dyDescent="0.25">
      <c r="B29">
        <v>3</v>
      </c>
      <c r="C29" t="s">
        <v>44</v>
      </c>
      <c r="D29">
        <v>39.159999999999997</v>
      </c>
    </row>
    <row r="30" spans="2:4" x14ac:dyDescent="0.25">
      <c r="B30">
        <v>3</v>
      </c>
      <c r="C30" t="s">
        <v>30</v>
      </c>
      <c r="D30">
        <v>116</v>
      </c>
    </row>
    <row r="31" spans="2:4" x14ac:dyDescent="0.25">
      <c r="B31">
        <v>3</v>
      </c>
      <c r="C31" t="s">
        <v>21</v>
      </c>
      <c r="D31">
        <v>34.590000000000003</v>
      </c>
    </row>
    <row r="32" spans="2:4" x14ac:dyDescent="0.25">
      <c r="B32">
        <v>5</v>
      </c>
      <c r="C32" t="s">
        <v>52</v>
      </c>
      <c r="D32">
        <v>1000</v>
      </c>
    </row>
    <row r="33" spans="2:4" x14ac:dyDescent="0.25">
      <c r="B33">
        <v>5</v>
      </c>
      <c r="C33" t="s">
        <v>51</v>
      </c>
      <c r="D33">
        <v>202</v>
      </c>
    </row>
    <row r="34" spans="2:4" x14ac:dyDescent="0.25">
      <c r="B34">
        <v>5</v>
      </c>
      <c r="C34" t="s">
        <v>53</v>
      </c>
      <c r="D34">
        <v>1.91</v>
      </c>
    </row>
    <row r="35" spans="2:4" x14ac:dyDescent="0.25">
      <c r="B35">
        <v>5</v>
      </c>
      <c r="C35" t="s">
        <v>50</v>
      </c>
      <c r="D35">
        <v>13</v>
      </c>
    </row>
    <row r="36" spans="2:4" x14ac:dyDescent="0.25">
      <c r="B36">
        <v>5</v>
      </c>
      <c r="C36" t="s">
        <v>22</v>
      </c>
      <c r="D36">
        <v>72</v>
      </c>
    </row>
    <row r="37" spans="2:4" x14ac:dyDescent="0.25">
      <c r="B37">
        <v>5</v>
      </c>
      <c r="C37" t="s">
        <v>48</v>
      </c>
      <c r="D37">
        <v>511</v>
      </c>
    </row>
    <row r="38" spans="2:4" x14ac:dyDescent="0.25">
      <c r="B38">
        <v>5</v>
      </c>
      <c r="C38" t="s">
        <v>49</v>
      </c>
      <c r="D38">
        <v>876.04</v>
      </c>
    </row>
    <row r="39" spans="2:4" x14ac:dyDescent="0.25">
      <c r="B39">
        <v>5</v>
      </c>
      <c r="C39" t="s">
        <v>62</v>
      </c>
      <c r="D39">
        <v>120.75</v>
      </c>
    </row>
    <row r="40" spans="2:4" x14ac:dyDescent="0.25">
      <c r="B40">
        <v>5</v>
      </c>
      <c r="C40" t="s">
        <v>27</v>
      </c>
      <c r="D40">
        <v>198</v>
      </c>
    </row>
    <row r="41" spans="2:4" x14ac:dyDescent="0.25">
      <c r="B41">
        <v>6</v>
      </c>
      <c r="C41" t="s">
        <v>66</v>
      </c>
      <c r="D41">
        <v>19.32</v>
      </c>
    </row>
    <row r="42" spans="2:4" x14ac:dyDescent="0.25">
      <c r="B42">
        <v>6</v>
      </c>
      <c r="C42" t="s">
        <v>68</v>
      </c>
      <c r="D42">
        <v>0</v>
      </c>
    </row>
    <row r="43" spans="2:4" x14ac:dyDescent="0.25">
      <c r="B43">
        <v>6</v>
      </c>
      <c r="C43" t="s">
        <v>59</v>
      </c>
      <c r="D43">
        <v>211.33</v>
      </c>
    </row>
    <row r="44" spans="2:4" x14ac:dyDescent="0.25">
      <c r="B44">
        <v>6</v>
      </c>
      <c r="C44" t="s">
        <v>57</v>
      </c>
      <c r="D44">
        <v>231.83</v>
      </c>
    </row>
    <row r="45" spans="2:4" x14ac:dyDescent="0.25">
      <c r="B45">
        <v>6</v>
      </c>
      <c r="C45" t="s">
        <v>69</v>
      </c>
      <c r="D45">
        <v>494.57</v>
      </c>
    </row>
    <row r="46" spans="2:4" x14ac:dyDescent="0.25">
      <c r="B46">
        <v>6</v>
      </c>
      <c r="C46" t="s">
        <v>60</v>
      </c>
      <c r="D46">
        <v>583.77</v>
      </c>
    </row>
    <row r="47" spans="2:4" x14ac:dyDescent="0.25">
      <c r="B47">
        <v>6</v>
      </c>
      <c r="C47" t="s">
        <v>64</v>
      </c>
      <c r="D47">
        <v>74</v>
      </c>
    </row>
    <row r="48" spans="2:4" x14ac:dyDescent="0.25">
      <c r="B48">
        <v>6</v>
      </c>
      <c r="C48" t="s">
        <v>55</v>
      </c>
      <c r="D48">
        <v>181.53</v>
      </c>
    </row>
    <row r="49" spans="2:4" x14ac:dyDescent="0.25">
      <c r="B49">
        <v>6</v>
      </c>
      <c r="C49" t="s">
        <v>54</v>
      </c>
      <c r="D49">
        <v>852.3</v>
      </c>
    </row>
    <row r="50" spans="2:4" x14ac:dyDescent="0.25">
      <c r="B50">
        <v>6</v>
      </c>
      <c r="C50" t="s">
        <v>56</v>
      </c>
      <c r="D50">
        <v>495</v>
      </c>
    </row>
    <row r="51" spans="2:4" x14ac:dyDescent="0.25">
      <c r="B51">
        <v>6</v>
      </c>
      <c r="C51" t="s">
        <v>61</v>
      </c>
      <c r="D51">
        <v>104</v>
      </c>
    </row>
    <row r="52" spans="2:4" x14ac:dyDescent="0.25">
      <c r="B52">
        <v>6</v>
      </c>
      <c r="C52" t="s">
        <v>58</v>
      </c>
      <c r="D52">
        <v>185.4</v>
      </c>
    </row>
    <row r="53" spans="2:4" x14ac:dyDescent="0.25">
      <c r="C53" t="s">
        <v>47</v>
      </c>
      <c r="D53">
        <v>3433.0499999999997</v>
      </c>
    </row>
  </sheetData>
  <sortState xmlns:xlrd2="http://schemas.microsoft.com/office/spreadsheetml/2017/richdata2" ref="B3:D52">
    <sortCondition ref="B3:B52"/>
    <sortCondition ref="C3:C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BW</vt:lpstr>
      <vt:lpstr>DW</vt:lpstr>
      <vt:lpstr>Target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Savan Manilal Patel</cp:lastModifiedBy>
  <cp:lastPrinted>2026-02-12T08:46:04Z</cp:lastPrinted>
  <dcterms:created xsi:type="dcterms:W3CDTF">2023-03-05T10:15:01Z</dcterms:created>
  <dcterms:modified xsi:type="dcterms:W3CDTF">2026-02-13T10:05:16Z</dcterms:modified>
</cp:coreProperties>
</file>